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:\Infrastruktūros statybos skyrius\KONKURSAI\2025\5. Janonio dokumentacija\"/>
    </mc:Choice>
  </mc:AlternateContent>
  <xr:revisionPtr revIDLastSave="0" documentId="13_ncr:1_{B8400CDD-4F2E-4DA2-A65E-E577BDAA977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J. Janonio. Švyturio, Stadion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0" i="1" l="1"/>
  <c r="H275" i="1"/>
  <c r="H271" i="1"/>
  <c r="H267" i="1"/>
  <c r="H253" i="1"/>
  <c r="H242" i="1"/>
  <c r="H238" i="1"/>
  <c r="H222" i="1"/>
  <c r="H211" i="1"/>
  <c r="H198" i="1"/>
  <c r="H192" i="1"/>
  <c r="H178" i="1"/>
  <c r="H166" i="1"/>
  <c r="H150" i="1"/>
  <c r="H135" i="1"/>
  <c r="H124" i="1"/>
  <c r="H108" i="1"/>
  <c r="H93" i="1"/>
  <c r="H75" i="1"/>
  <c r="H57" i="1"/>
  <c r="H41" i="1"/>
  <c r="H327" i="1"/>
  <c r="H19" i="1"/>
  <c r="H276" i="1" l="1"/>
  <c r="H193" i="1"/>
  <c r="H341" i="1" l="1"/>
  <c r="H343" i="1" s="1"/>
</calcChain>
</file>

<file path=xl/sharedStrings.xml><?xml version="1.0" encoding="utf-8"?>
<sst xmlns="http://schemas.openxmlformats.org/spreadsheetml/2006/main" count="813" uniqueCount="324">
  <si>
    <t>Eil. Nr.</t>
  </si>
  <si>
    <t>Pavadinimas ir techninės
charakteristikos</t>
  </si>
  <si>
    <t>Žymuo</t>
  </si>
  <si>
    <t>Mato vnt.</t>
  </si>
  <si>
    <t>Kiekis</t>
  </si>
  <si>
    <t>TS 4.2.2</t>
  </si>
  <si>
    <t>TS 4.2.3</t>
  </si>
  <si>
    <t>m</t>
  </si>
  <si>
    <t>9,1</t>
  </si>
  <si>
    <t>3,5</t>
  </si>
  <si>
    <t>88,9</t>
  </si>
  <si>
    <t>14,3</t>
  </si>
  <si>
    <t>34,4</t>
  </si>
  <si>
    <t>548,27</t>
  </si>
  <si>
    <t>2725,9</t>
  </si>
  <si>
    <t>65,0</t>
  </si>
  <si>
    <t>TS 4.2</t>
  </si>
  <si>
    <t>kompl.</t>
  </si>
  <si>
    <t>Surenkama g/b kamera 3500x3500 mm Hvid.= 3,06 m, iš elementų su užlaidomis, sandarinimu, sienų hidroizoliacija, lipynėmis, įskaitant montavimo darbus</t>
  </si>
  <si>
    <t>17,9</t>
  </si>
  <si>
    <t>vnt.</t>
  </si>
  <si>
    <t>Prieduobės su grotelėmis (500x500 mm) įrengimas šulinyje</t>
  </si>
  <si>
    <t>Betoninės atramos po sklendėmis ir jungiamosiomis dalimis</t>
  </si>
  <si>
    <t>m³</t>
  </si>
  <si>
    <t>Šulinys DN(ID) 3000:</t>
  </si>
  <si>
    <t>Surenkamas g/b šulinys 3000 mm Hvid.= 3,22 m, iš elementų su užlaidomis, sandarinimu, sienų hidroizoliacija, lipynėmis, įskaitant montavimo darbus</t>
  </si>
  <si>
    <t>5,54</t>
  </si>
  <si>
    <t>Vandentiekio kamera 4000x3000mm:</t>
  </si>
  <si>
    <t>Surenkama g/b kamera 4000x3000 mm Hvid.= 3,75 m, iš elementų su užlaidomis, sandarinimu, sienų hidroizoliacija, lipynėmis, įskaitant montavimo darbus</t>
  </si>
  <si>
    <t>20,98</t>
  </si>
  <si>
    <t>Vandentiekio kamera 3500x3000mm:</t>
  </si>
  <si>
    <t>Surenkama g/b kamera 3500x3000 mm Hvid.= 3,59 m, iš elementų su užlaidomis, sandarinimu, sienų hidroizoliacija, lipynėmis, įskaitant montavimo darbus</t>
  </si>
  <si>
    <t>18,65</t>
  </si>
  <si>
    <t>Šulinys DN(ID) 2000:</t>
  </si>
  <si>
    <t>Surenkamas g/b šulinys 2000 mm Hvid.= 3,22 m, iš elementų su užlaidomis, sandarinimu, sienų hidroizoliacija, lipynėmis, įskaitant montavimo darbus</t>
  </si>
  <si>
    <t>3,13</t>
  </si>
  <si>
    <t>Vandentiekio kamera 3500x2700mm:</t>
  </si>
  <si>
    <t>Surenkama g/b kamera 3500x2700 mm Hvid.= 2,60 m, iš elementų su užlaidomis, sandarinimu, sienų hidroizoliacija, lipynėmis, įskaitant montavimo darbus</t>
  </si>
  <si>
    <t>13,59</t>
  </si>
  <si>
    <t>Vandentiekio kamera 3000x1500mm:</t>
  </si>
  <si>
    <t>Surenkama g/b kamera 3000x1500 mm Hvid.= 2,42 m, iš elementų su užlaidomis, sandarinimu, sienų hidroizoliacija, lipynėmis, įskaitant montavimo darbus</t>
  </si>
  <si>
    <t>Gaisrinis hidrantas montuojamas šulinyje</t>
  </si>
  <si>
    <t>8,66</t>
  </si>
  <si>
    <t>Surenkamas g/b šulinys 2000 mm Hvid.= 2,59 m, iš elementų su užlaidomis, sandarinimu, sienų hidroizoliacija, lipynėmis, įskaitant montavimo darbus</t>
  </si>
  <si>
    <t>2,72</t>
  </si>
  <si>
    <t>Vandentiekio kamera 3500x2500mm:</t>
  </si>
  <si>
    <t>Surenkama g/b kamera 3500x2500 mm Hvid.= 2,17 m, iš elementų su užlaidomis, sandarinimu, sienų hidroizoliacija, lipynėmis, įskaitant montavimo darbus</t>
  </si>
  <si>
    <t>11,32</t>
  </si>
  <si>
    <t>Surenkamas g/b šulinys 3000 mm Hvid.= 2,01 m, iš elementų su užlaidomis, sandarinimu, sienų hidroizoliacija, lipynėmis, įskaitant montavimo darbus</t>
  </si>
  <si>
    <t>4,36</t>
  </si>
  <si>
    <t>Vandentiekio kamera 3500x2000mm:</t>
  </si>
  <si>
    <t>Surenkama g/b kamera 3500x2000 mm Hvid.= 1,85 m, iš elementų su užlaidomis, sandarinimu, sienų hidroizoliacija, lipynėmis, įskaitant montavimo darbus</t>
  </si>
  <si>
    <t>8,88</t>
  </si>
  <si>
    <t>3. ESAMI VANDENTIEKIO ŠULINIAI IR KAMEROS</t>
  </si>
  <si>
    <t>Esamo šulinio kameros rekonstravimas, perjungiant esamą vandentiekio įvadą. Šulinys su įlipimo anga, ketiniu dangčiu, lipynėmis, hidroizoliacija, reikiamos atramos, protarpiniai. Įskaitant įrengimo ir montavimo darbus.</t>
  </si>
  <si>
    <t>Esamo šulinio išmontavimas ir naujo d2000mm įrengimas. Hvid.= 2,24 m Šulinys su įlipimo anga, ketiniu dangčiu, lipynėmis, hidroizoliacija, reikiamos atramos, protarpiniai. Įskaitant įrengimo ir montavimo darbus.</t>
  </si>
  <si>
    <t>2,49</t>
  </si>
  <si>
    <t>Vandentiekio šulinys 3000:</t>
  </si>
  <si>
    <t>Surenkamas g/b šulinys 3000mm Hvid.= 2,57 m, iš elementų su užlaidomis, sandarinimu, sienų hidroizoliacija, lipynėmis, įskaitant montavimo darbus</t>
  </si>
  <si>
    <t>4,9</t>
  </si>
  <si>
    <t>Surenkamas g/b šulinys 3000mm Hvid.= 2,36 m, iš elementų su užlaidomis, sandarinimu, sienų hidroizoliacija, lipynėmis, įskaitant montavimo darbus</t>
  </si>
  <si>
    <t>4,70</t>
  </si>
  <si>
    <t>Esamo šulinio kameros rekonstravimas, perjungiant esamą vandentiekio tinklą. Šulinys su įlipimo anga, ketiniu dangčiu, lipynėmis, hidroizoliacija, reikiamos atramos, protarpiniai. Įskaitant įrengimo ir montavimo darbus.</t>
  </si>
  <si>
    <t>4,76</t>
  </si>
  <si>
    <t xml:space="preserve">Universalus atsparus tempimui adapteris ketiniams vamzdžiams DN100 </t>
  </si>
  <si>
    <t>5,27</t>
  </si>
  <si>
    <t xml:space="preserve">4. ARMATŪRA IR FASONINĖS DALYS (ĮRENGIAMOS GRUNTE) </t>
  </si>
  <si>
    <t>Suvirinama PE alkūnė DN450, 45°, įskaitant įrengimo darbus</t>
  </si>
  <si>
    <t>Suvirinama PE alkūnė DN315, 45°, įskaitant įrengimo darbus</t>
  </si>
  <si>
    <t>Suvirinama PE alkūnė DN225, 45°, įskaitant įrengimo darbus</t>
  </si>
  <si>
    <t>Suvirinama PE alkūnė DN110, 45°, įskaitant įrengimo darbus</t>
  </si>
  <si>
    <t>Suvirinama PE alkūnė DN40, 45°, įskaitant įrengimo darbus</t>
  </si>
  <si>
    <t>Suvirinama PE alkūnė DN450, 11°, įskaitant įrengimo darbus</t>
  </si>
  <si>
    <t>Suvirinama PE alkūnė DN450, 22°, įskaitant įrengimo darbus</t>
  </si>
  <si>
    <t>Suvirinama PE alkūnė DN315, 22°, įskaitant įrengimo darbus</t>
  </si>
  <si>
    <t>Suvirinama PE alkūnė DN450, 36°, įskaitant įrengimo darbus</t>
  </si>
  <si>
    <t>Suvirinama PE alkūnė DN315, 36°, įskaitant įrengimo darbus</t>
  </si>
  <si>
    <t>Suvirinama PE alkūnė DN315, 16°, įskaitant įrengimo darbus</t>
  </si>
  <si>
    <t>Suvirinama PE alkūnė DN450, 15°, įskaitant įrengimo darbus</t>
  </si>
  <si>
    <t>Suvirinama PE alkūnė DN450, 16°, įskaitant įrengimo darbus</t>
  </si>
  <si>
    <t>Suvirinama PE alkūnė DN450, 17°, įskaitant įrengimo darbus</t>
  </si>
  <si>
    <t>Suvirinama PE alkūnė DN450, 19°, įskaitant įrengimo darbus</t>
  </si>
  <si>
    <t>Suvirinama PE alkūnė DN315, 15°, įskaitant įrengimo darbus</t>
  </si>
  <si>
    <t>Suvirinama PE alkūnė DN315, 25°, įskaitant įrengimo darbus</t>
  </si>
  <si>
    <t>Suvirinama PE alkūnė DN450, 8°, įskaitant įrengimo darbus</t>
  </si>
  <si>
    <t>Suvirinama PE alkūnė DN450, 27°, įskaitant įrengimo darbus</t>
  </si>
  <si>
    <t>Suvirinama PE alkūnė DN450, 12°, įskaitant įrengimo darbus</t>
  </si>
  <si>
    <t>Suvirinama PE alkūnė DN315, 12°, įskaitant įrengimo darbus</t>
  </si>
  <si>
    <t>Suvirinama PE alkūnė DN450, 10°, įskaitant įrengimo darbus</t>
  </si>
  <si>
    <t>Suvirinama PE alkūnė DN225, 90°, įskaitant įrengimo darbus</t>
  </si>
  <si>
    <t>Suvirinama PE alkūnė DN110, 90°, įskaitant įrengimo darbus</t>
  </si>
  <si>
    <t>K. k. flanšinis trišakis DN400/100, įskaitant įrengimo darbus</t>
  </si>
  <si>
    <t>K. k. flanšinis trišakis DN400/150, įskaitant įrengimo darbus</t>
  </si>
  <si>
    <t>K. k. flanšinis trišakis DN300/300, įskaitant įrengimo darbus</t>
  </si>
  <si>
    <t>K. k. flanšinis trišakis DN300/100, įskaitant įrengimo darbus</t>
  </si>
  <si>
    <t>K. k. flanšinis trišakis DN200/100, įskaitant įrengimo darbus</t>
  </si>
  <si>
    <t>K. k. flanšinis trišakis DN100/100, įskaitant įrengimo darbus</t>
  </si>
  <si>
    <t xml:space="preserve">Universalus atsparus tempimui adapteris ketiniams vamzdžiams DN300 </t>
  </si>
  <si>
    <t xml:space="preserve">Universalus atsparus tempimui adapteris ketiniams vamzdžiams DN200 </t>
  </si>
  <si>
    <t xml:space="preserve">Universalus atsparus tempimui adapteris ketiniams vamzdžiams DN50 </t>
  </si>
  <si>
    <t>K. k. sklendė DN400 su valdymo velenu ir kapa, įskaitant įrengimo darbus</t>
  </si>
  <si>
    <t>TS 4.2.2.1</t>
  </si>
  <si>
    <t>TS 4.2.4.2</t>
  </si>
  <si>
    <t>K. k. sklendė DN300 su valdymo velenu ir kapa, įskaitant įrengimo darbus</t>
  </si>
  <si>
    <t>K. k. sklendė DN150 su valdymo velenu ir kapa, įskaitant įrengimo darbus</t>
  </si>
  <si>
    <t>K. k. sklendė DN100 su valdymo velenu ir kapa, įskaitant įrengimo darbus</t>
  </si>
  <si>
    <t>Virinamas PE atvamzdis su laisvu flanšu D50/DN40</t>
  </si>
  <si>
    <t>TS 4.2.5.3</t>
  </si>
  <si>
    <t>vnt</t>
  </si>
  <si>
    <t>5. KITI DARBAI</t>
  </si>
  <si>
    <t>TS 4.2.5.5</t>
  </si>
  <si>
    <t>TS 4.3</t>
  </si>
  <si>
    <t>Prisijungimas prie esamo tinklo DN200</t>
  </si>
  <si>
    <t>Prisijungimas prie esamo tinklo DN100</t>
  </si>
  <si>
    <t>Prisijungimas prie esamo tinklo DN65</t>
  </si>
  <si>
    <t>Prisijungimas prie esamo tinklo DN50</t>
  </si>
  <si>
    <t>Prisijungimas prie esamo tinklo DN40</t>
  </si>
  <si>
    <t>Kaina Eur be PVM</t>
  </si>
  <si>
    <t>Geodezinės nuotraukų parengimas</t>
  </si>
  <si>
    <t>Kadastriniai matavimai</t>
  </si>
  <si>
    <t>PVM 21%:</t>
  </si>
  <si>
    <t xml:space="preserve">Pastabos: </t>
  </si>
  <si>
    <t>3) Kainos skaičiavimo lentelėje turi būti įvertinti visi reikalingi atlikti  darbai: žemės darbai, vandens lygio pažeminimas, pagrindų įrengimas, tinklų klojimas, šulinių sumontavimas, prisijungimas prie veikiančių tinklų, tinklų išbandymas, gatvių atstatymas, teritorijos sutvarkymas ir kt. darbai.</t>
  </si>
  <si>
    <t>________________________________</t>
  </si>
  <si>
    <t>____________________________</t>
  </si>
  <si>
    <t>(Tiekėjo arba jo įgalioto asmens pareigos)</t>
  </si>
  <si>
    <t>(parašas)</t>
  </si>
  <si>
    <t xml:space="preserve"> </t>
  </si>
  <si>
    <t>Esamo vandentiekio šulinio/kameros demontavimas:  E-153a, E-71, E-121, E-11, E-109, E-20, 7, 51, 131, 133, 127, 71, 167, 86, 245, 10, 7, 51, 69a, 113, 172, 23, 25a, 27a, 146, 6, 121b</t>
  </si>
  <si>
    <t>5.1</t>
  </si>
  <si>
    <t>5.2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</si>
  <si>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</si>
  <si>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</si>
  <si>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</si>
  <si>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</si>
  <si>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</si>
  <si>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</si>
  <si>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</si>
  <si>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</si>
  <si>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</si>
  <si>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Virinamas PE atvamzdis su laisvu flanšu D450/DN400 įskaitant įrengimo darbus</t>
  </si>
  <si>
    <t>K. k. flanšinis perėjimas DN100/50 įskaitant įrengimo darbus</t>
  </si>
  <si>
    <t>Virinamas PE atvamzdis su laisvu flanšu D315/DN300 įskaitant įrengimo darbus</t>
  </si>
  <si>
    <t>Virinamas PE atvamzdis su laisvu flanšu D225/DN200 įskaitant įrengimo darbus</t>
  </si>
  <si>
    <t>Virinamas PE atvamzdis su laisvu flanšu D160/DN150 įskaitant įrengimo darbus</t>
  </si>
  <si>
    <t>Virinamas PE atvamzdis su laisvu flanšu D110/DN100 įskaitant įrengimo darbus</t>
  </si>
  <si>
    <t>Virinamas PE atvamzdis su laisvu flanšu D65/DN50 įskaitant įrengimo darbus</t>
  </si>
  <si>
    <t>Flanšinė aklė DN100 PN16 įskaitant įrengimo darbus</t>
  </si>
  <si>
    <t>Komunikacijų žymėjimo ženklas įskaitant įrengimo darbus</t>
  </si>
  <si>
    <t>Virinama PE atvamzdis su laisvu flanšu DN315/DN300 įskaitant įrengimo darbus</t>
  </si>
  <si>
    <t>Surenkamas g/b šulinys 3000 mm Hvid.= 2,95 m, iš elementų su užlaidomis, sandarinimu, sienų hidroizoliacija, lipynėmis, įskaitant įrengimo ir montavimo darbus.</t>
  </si>
  <si>
    <t>Ketinis dangtis DN700, sunkus (apkrova D400), su sandarinimo elementais,  įskaitant įrengimo ir montavimo darbus.</t>
  </si>
  <si>
    <t>Sklendė trumpa DN400 PN16 įskaitant įrengimo darbus</t>
  </si>
  <si>
    <t>Flanšinis keturšakis DN400/100 PN10/16 įskaitant įrengimo darbus</t>
  </si>
  <si>
    <t>Sklendė trumpa DN100 PN16 įskaitant įrengimo darbus</t>
  </si>
  <si>
    <t>Virinamas PE atvamzdis su laisvu flanšu DN400/DN450, įskaitant įrengimo darbus</t>
  </si>
  <si>
    <t>Universalus atsparus tempimui adapteris ketiniams vamzdžiams DN100 , įskaitant įrengimo darbus</t>
  </si>
  <si>
    <t>Protarpinis DN450 PE vamzdžiui perėjimui pro šulinio sienelę, įskaitant įrengimo darbus</t>
  </si>
  <si>
    <t>Protarpinis DN110 PE vamzdžiui perėjimui pro šulinio sienelę, įskaitant įrengimo darbus</t>
  </si>
  <si>
    <t>Sklendė trumpa DN400 PN16,  įskaitant įrengimo darbus</t>
  </si>
  <si>
    <t>Ketinis dangtis DN700, sunkus (apkrova D400), su sandarinimo elementais, įskaitant įrengimo darbus</t>
  </si>
  <si>
    <t>Surenkamas g/b šulinys 3000mm Hvid.= 2,42 m, iš elementų su užlaidomis, sandarinimu, sienų hidroizoliacija, lipynėmis, įskaitant įrengimo ir montavimo darbus.</t>
  </si>
  <si>
    <t>Flanšinis trišakis DN400/100 PN 10/16, įskaitant įrengimo darbus</t>
  </si>
  <si>
    <t>Virinama PE atvamzdis su laisvu flanšu DN315/DN300, įskaitant įrengimo darbus</t>
  </si>
  <si>
    <t>Protarpinis DN225 PE vamzdžiui perėjimui pro šulinio sienelę,  įskaitant įrengimo darbus</t>
  </si>
  <si>
    <t>Protarpinis DN450 PE vamzdžiui perėjimui pro šulinio sienelę,  įskaitant įrengimo darbus</t>
  </si>
  <si>
    <t>Virinamas PE atvamzdis su laisvu flanšu DN225/DN200,  įskaitant įrengimo darbus</t>
  </si>
  <si>
    <t>Virinamas PE atvamzdis su laisvu flanšu DN400/DN450,  įskaitant įrengimo darbus</t>
  </si>
  <si>
    <t>Sklendė trumpa DN200 PN16,  įskaitant įrengimo darbus</t>
  </si>
  <si>
    <t>Automatinis orlaidis geriamajam vandeniui DN80,  įskaitant įrengimo darbus</t>
  </si>
  <si>
    <t>Perėjimas DN100/DN80 PN10/16,  įskaitant įrengimo darbus</t>
  </si>
  <si>
    <t>Flanšinis trišakis DN400/200 PN 10/16,  įskaitant įrengimo darbus</t>
  </si>
  <si>
    <t xml:space="preserve">Ketinis dangtis DN700, sunkus (apkrova D400), su sandarinimo elementais,  įskaitant įrengimo darbus </t>
  </si>
  <si>
    <t>Flanšinis trišakis DN400/100 PN 10/16,  įskaitant įrengimo darbus</t>
  </si>
  <si>
    <t>Ketinis dangtis DN700, sunkus (apkrova D400), su sandarinimo elementais,  įskaitant įrengimo darbus</t>
  </si>
  <si>
    <t>Protarpinis DN110 ketiniam vamzdžiui perėjimui pro šulinio sienelę,  įskaitant įrengimo darbus</t>
  </si>
  <si>
    <t>Virinamas PE atvamzdis su laisvu flanšu DN100/DN110,  įskaitant įrengimo darbus</t>
  </si>
  <si>
    <t>Sklendė (trumpa) DN100,  įskaitant įrengimo darbus</t>
  </si>
  <si>
    <t>Sklendė (trumpa) DN400,  įskaitant įrengimo darbus</t>
  </si>
  <si>
    <t>Flanšinis keturšakis DN400/100 PN16,  įskaitant įrengimo darbus</t>
  </si>
  <si>
    <t>Virinama alkūnė PE atvamzdžiui DN40 PN10,  įskaitant įrengimo darbus</t>
  </si>
  <si>
    <t>Protarpinis DN315 ketiniam vamzdžiui perėjimui pro šulinio sienelę,  įskaitant įrengimo darbus</t>
  </si>
  <si>
    <t>Virinamas PE atvamzdis su laisvu flanšu DN300/DN315,  įskaitant įrengimo darbus</t>
  </si>
  <si>
    <t>Sklendė trumpa DN300 PN16,  įskaitant įrengimo darbus</t>
  </si>
  <si>
    <t>Perėjimas DN400/DN300 PN10/16,  įskaitant įrengimo darbus</t>
  </si>
  <si>
    <t>Flanšinis trišakis DN400/400 PN 10/16,  įskaitant įrengimo darbus</t>
  </si>
  <si>
    <t>Sklendė trumpa DN100 PN16,  įskaitant įrengimo darbus</t>
  </si>
  <si>
    <t>Flanšinis trišakis DN400/100 PN10/16,  įskaitant įrengimo darbus</t>
  </si>
  <si>
    <t>Protarpinis DN100 ketiniam vamzdžiui perėjimui pro šulinio sienelę,  įskaitant įrengimo darbus</t>
  </si>
  <si>
    <t>Universalus atsparus tempimui adapteris ketiniams vamzdžiams DN100,  įskaitant įrengimo darbus</t>
  </si>
  <si>
    <t>Flanšinis keturšakis DN400/100 PN10/16,  įskaitant įrengimo darbus</t>
  </si>
  <si>
    <t>Automatinis orlaidis geriamajam vandeniui DN80,  įskaitant įrengimo darbus,  įskaitant įrengimo darbus</t>
  </si>
  <si>
    <t>Protarpinis DN110 PE vamzdžiui perėjimui pro šulinio sienelę,  įskaitant įrengimo darbus</t>
  </si>
  <si>
    <t>Virinamas PE atvamzdis su laisvu flanšu DN110/DN100,  įskaitant įrengimo darbus</t>
  </si>
  <si>
    <t>Protarpinis DN315 PE vamzdžiui perėjimui pro šulinio sienelę,  įskaitant įrengimo darbus</t>
  </si>
  <si>
    <t>Flanšinis trišakis DN400/400 PN10/16,  įskaitant įrengimo darbus</t>
  </si>
  <si>
    <t>Ketinis dangtis DN700, sunkus (apkrova D400), su sandarinimo elementais įskaitant įrengimo darbus</t>
  </si>
  <si>
    <t>Flanšinis keturšakis DN400/400 PN10/16,  įskaitant įrengimo darbus</t>
  </si>
  <si>
    <t>Perėjimas DN400/DN200 PN10/16,  įskaitant įrengimo darbus</t>
  </si>
  <si>
    <t>Perėjimas DN200/DN100 PN10/16,  įskaitant įrengimo darbus</t>
  </si>
  <si>
    <t>Sklendė ilga DN400 PN16,  įskaitant įrengimo darbus</t>
  </si>
  <si>
    <t>Flanšinė aklė DN400 PN10/16, įskaitant įrengimo darbus</t>
  </si>
  <si>
    <t>Protarpinis DN630 PE vamzdžiui perėjimui pro šulinio sienelę,  įskaitant įrengimo darbus</t>
  </si>
  <si>
    <t>Debitomatis geriamam vandeniui,  įskaitant įrengimo darbus</t>
  </si>
  <si>
    <t>Flanšinė aklė DN400 PN10/16,  įskaitant įrengimo darbus</t>
  </si>
  <si>
    <t>Virinamas PE atvamzdis su laisvu flanšu DN315/DN300,  įskaitant įrengimo darbus</t>
  </si>
  <si>
    <t>PE100 RC DN(OD)630 mm PN10 apsauginiai dėklai (vandentiekio vamzdžiams DN(OD) 450mm, 65m). Dėklo gylis 3,09 - 4,15 m., Įrengiami uždaru būdu,  įskaitant ir dangos atstatymą į buvusią padėtį po tinklų paklojimo.</t>
  </si>
  <si>
    <t>Slėginių PE100 RC PN10 vamzdžių DN(OD)63 mm ir fasoninių dalių klojimas atviru arba uždaru būdu, įskaitant visus žemės darbus, dangų atstatymą į buvusią padėtį po tinklų paklojimo, sistemų išbandymą ir praplovimą, dezinfekavimą,	kai klojimo gylis H=1,7-2,9 m</t>
  </si>
  <si>
    <t>Slėginių PE100 RC PN10 vamzdžių DN(OD)110  ir fasoninių dalių klojimas atviru arba uždaru būdu, įskaitant visus žemės darbus, dangų atstatymą į buvusią padėtį po tinklų paklojimo, sistemų išbandymą ir praplovimą, dezinfekavimą,	kai klojimo gylis H=1,7-2,5m</t>
  </si>
  <si>
    <t>Slėginių PE100 RC PN10 vamzdžių DN(OD)160 ir fasoninių dalių klojimas atviru arba uždaru būdu, įskaitant visus žemės darbus, dangų atstatymą į buvusią padėtį po tinklų paklojimo, sistemų išbandymą ir praplovimą, dezinfekavimą,	kai klojimo gylis H=1,7-2,5m</t>
  </si>
  <si>
    <t>Slėginių PE100 RC PN10 vamzdžiai DN(OD)225 ir fasoninių dalių klojimas atviru arba uždaru būdu, įskaitant visus žemės darbus, dangų atstatymą į buvusią padėtį po tinklų paklojimo, sistemų išbandymą ir praplovimą, dezinfekavimą,	kai klojimo gylis H=1,7-2,9m</t>
  </si>
  <si>
    <t>Slėginių PE100 RC PN10 vamzdžiai DN(OD)315ir fasoninių dalių klojimas atviru arba uždaru būdu, įskaitant visus žemės darbus, dangų atstatymą į buvusią padėtį po tinklų paklojimo, sistemų išbandymą ir praplovimą, dezinfekavimą,	kai klojimo gylis H=1,7-2,9m</t>
  </si>
  <si>
    <t>Slėginių PE100 RC PN10 vamzdžiai DN(OD)450ir fasoninių dalių klojimas atviru arba uždaru būdu, įskaitant visus žemės darbus, dangų atstatymą į buvusią padėtį po tinklų paklojimo, sistemų išbandymą ir praplovimą, dezinfekavimą,	kai klojimo gylis H=1,7-4,0m</t>
  </si>
  <si>
    <t>2. VANDENTIEKIO ŠULINIAI IR KAMEROS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</si>
  <si>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</si>
  <si>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</si>
  <si>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</si>
  <si>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</si>
  <si>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</si>
  <si>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</si>
  <si>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</si>
  <si>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</si>
  <si>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</si>
  <si>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</si>
  <si>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</si>
  <si>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</si>
  <si>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</si>
  <si>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</si>
  <si>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</si>
  <si>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</si>
  <si>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</si>
  <si>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</si>
  <si>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</si>
  <si>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</si>
  <si>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</si>
  <si>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</si>
  <si>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</si>
  <si>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</si>
  <si>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</si>
  <si>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</si>
  <si>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</si>
  <si>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</si>
  <si>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</si>
  <si>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</si>
  <si>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</si>
  <si>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</si>
  <si>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</si>
  <si>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</si>
  <si>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</si>
  <si>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</si>
  <si>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</si>
  <si>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</si>
  <si>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</si>
  <si>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</si>
  <si>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</si>
  <si>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</si>
  <si>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</si>
  <si>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</si>
  <si>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</si>
  <si>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</si>
  <si>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</si>
  <si>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</si>
  <si>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</si>
  <si>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</si>
  <si>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</si>
  <si>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</si>
  <si>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</si>
  <si>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</si>
  <si>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</si>
  <si>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</si>
  <si>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</si>
  <si>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</si>
  <si>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</si>
  <si>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</si>
  <si>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</si>
  <si>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</si>
  <si>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</si>
  <si>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</si>
  <si>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</si>
  <si>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</si>
  <si>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</si>
  <si>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</si>
  <si>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</si>
  <si>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</si>
  <si>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</si>
  <si>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</si>
  <si>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</si>
  <si>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</si>
  <si>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</si>
  <si>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</si>
  <si>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</si>
  <si>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VISO 1 SKYRIUJE:</t>
  </si>
  <si>
    <t>VISO 2 SKYRIUJE:</t>
  </si>
  <si>
    <t>VISO 3 SKYRIUJE:</t>
  </si>
  <si>
    <t>VISO 4 SKYRIUJE:</t>
  </si>
  <si>
    <t>VISO 5 SKYRIUJE:</t>
  </si>
  <si>
    <t>Vandentiekio kamera 3500x3500mm:</t>
  </si>
  <si>
    <t>Antžeminis gaisrinis hidrantas su kalaus ketaus sklende DN100, visa kita reikalinga armatūra ir jo įrengimas (žiūr. principinę antžeminio gaisrinio hidranto schemą brėž.)</t>
  </si>
  <si>
    <t>Slėginių PE100 RC PN10 vamzdžių DN(OD)40 mm ir fasoninių dalių klojimas atviru arba uždaru būdu, įskaitant visus žemės darbus, dangų atstatymą į buvusią padėtį po tinklų paklojimo, sistemų išbandymą ir praplovimą, dezinfekavimą.</t>
  </si>
  <si>
    <t>Esamo vandentiekio tinklo naikinimas</t>
  </si>
  <si>
    <t>1. VAMZDŽIŲ STATYBA</t>
  </si>
  <si>
    <t>VISO VANDENTIEKIO KAMERA 3500x3500mm:</t>
  </si>
  <si>
    <t>VISO ŠULINYS DN(ID) 3000:</t>
  </si>
  <si>
    <t>VISO VANDENTIEKIO KAMERA 4000x3000mm:</t>
  </si>
  <si>
    <t>VISO VANDENTIEKIO KAMERA 3500x3000mm:</t>
  </si>
  <si>
    <t>VISO ŠULINYS DN(ID) 2000:</t>
  </si>
  <si>
    <t>VISO VANDENTIEKIO KAMERA 3500x2700mm:</t>
  </si>
  <si>
    <t>VISO VANDENTIEKIO KAMERA 3000x1500mm:</t>
  </si>
  <si>
    <t>VISO VANDENTIEKIO KAMERA 3500x2500mm:</t>
  </si>
  <si>
    <t>VISO VANDENTIEKIO KAMERA 3500x2000mm:</t>
  </si>
  <si>
    <t>VISO 3.1:</t>
  </si>
  <si>
    <t>VISO 3.2:</t>
  </si>
  <si>
    <t>VISO 3.5:</t>
  </si>
  <si>
    <t>VISO 3.8:</t>
  </si>
  <si>
    <t>VISO 3.9:</t>
  </si>
  <si>
    <t>1) Tiekėjas privalo įkainuoti ir užpildyti visus aukščiau nurodytos lentelės langelius;</t>
  </si>
  <si>
    <t>SUPAPRASTINTO VIEŠOJO PIRKIMO
„VANDENTIEKIO TINKLŲ NAUJA STATYBA IR REKONSTRUKCIJA  LIEPOJOS G.,  J. JANONIO, ŠVYTURIO, STADIONO, PARKO IR H. MANTO GATVĖSE KLAIPĖDOJE“
Specialiųjų sąlygų 15.2 priedas „Įkainių žiniarštis“</t>
  </si>
  <si>
    <t xml:space="preserve">II dalis – „Vandentiekio tinklų J. Janonio, Švyturio, Stadiono, Parko ir H. Manto gatvėse, Klaipėdos mieste statybos rangos darbai“ </t>
  </si>
  <si>
    <t>Įkainis Eur be PVM</t>
  </si>
  <si>
    <t>Viso II dalis su PVM:</t>
  </si>
  <si>
    <t>Viso II pirkimo dalis („Vandentiekio tinklų J. Janonio, Švyturio, Stadiono, Parko ir H. Manto gatvėse, Klaipėdos mieste statybos rangos darbai“)  Eur be PVM:</t>
  </si>
  <si>
    <r>
      <t>m</t>
    </r>
    <r>
      <rPr>
        <vertAlign val="superscript"/>
        <sz val="11"/>
        <color theme="1"/>
        <rFont val="Calibri Light"/>
        <family val="2"/>
        <scheme val="major"/>
      </rPr>
      <t>3</t>
    </r>
  </si>
  <si>
    <r>
      <t>A.V.</t>
    </r>
    <r>
      <rPr>
        <sz val="11"/>
        <color theme="1"/>
        <rFont val="Calibri Light"/>
        <family val="2"/>
        <scheme val="major"/>
      </rPr>
      <t xml:space="preserve"> </t>
    </r>
  </si>
  <si>
    <t>2) Tiekėjas, vadovaudamasis pateiktais pirkimo dokumentais ir statybos aikštele, turi įvertinti visas išlaidas, susijusias su  tinklų statyba,  t. y.: įrenginių, medžiagų kainas įskaitant dangų atstatymo medžiagas, darbo užmokesčio išlaidas, mechanizmų eksploatacijos kainas, mokesčius ir t.t.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</si>
</sst>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vertAlign val="superscript"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1"/>
      <name val="Calibri Light"/>
      <family val="2"/>
      <scheme val="major"/>
    </font>
    <font>
      <b/>
      <i/>
      <sz val="11"/>
      <color theme="1"/>
      <name val="Calibri Light"/>
      <family val="2"/>
      <scheme val="major"/>
    </font>
    <font>
      <i/>
      <sz val="11"/>
      <color rgb="FF0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8" xfId="0" applyFont="1" applyBorder="1"/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9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/>
    <xf numFmtId="0" fontId="6" fillId="0" borderId="0" xfId="0" applyFont="1"/>
    <xf numFmtId="0" fontId="6" fillId="0" borderId="9" xfId="0" applyFont="1" applyBorder="1"/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4" borderId="10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4" fillId="3" borderId="10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9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V356"/>
  <sheetViews>
    <sheetView tabSelected="1" topLeftCell="A322" zoomScale="85" zoomScaleNormal="85" workbookViewId="0">
      <selection activeCell="M339" sqref="M339"/>
    </sheetView>
  </sheetViews>
  <sheetFormatPr defaultColWidth="8.7109375" defaultRowHeight="15" x14ac:dyDescent="0.25"/>
  <cols>
    <col min="1" max="2" width="8.7109375" style="1"/>
    <col min="3" max="3" width="49.42578125" style="1" customWidth="1"/>
    <col min="4" max="5" width="10.85546875" style="1" customWidth="1"/>
    <col min="6" max="7" width="16.28515625" style="1" customWidth="1"/>
    <col min="8" max="8" width="8.7109375" style="1"/>
    <col min="9" max="9" width="16.140625" style="1" customWidth="1"/>
    <col min="10" max="16384" width="8.7109375" style="1"/>
  </cols>
  <sheetData>
    <row r="3" spans="2:9" ht="62.1" customHeight="1" x14ac:dyDescent="0.25">
      <c r="C3" s="46" t="s">
        <v>316</v>
      </c>
      <c r="D3" s="47"/>
      <c r="E3" s="47"/>
      <c r="F3" s="47"/>
      <c r="G3" s="47"/>
      <c r="H3" s="47"/>
    </row>
    <row r="5" spans="2:9" ht="35.1" customHeight="1" x14ac:dyDescent="0.25">
      <c r="C5" s="48" t="s">
        <v>317</v>
      </c>
      <c r="D5" s="48"/>
      <c r="E5" s="48"/>
      <c r="F5" s="48"/>
      <c r="G5" s="48"/>
      <c r="H5" s="48"/>
    </row>
    <row r="7" spans="2:9" ht="15.75" thickBot="1" x14ac:dyDescent="0.3">
      <c r="H7" s="2"/>
      <c r="I7" s="2"/>
    </row>
    <row r="8" spans="2:9" s="3" customFormat="1" ht="15" customHeight="1" x14ac:dyDescent="0.25">
      <c r="B8" s="73" t="s">
        <v>0</v>
      </c>
      <c r="C8" s="75" t="s">
        <v>1</v>
      </c>
      <c r="D8" s="75" t="s">
        <v>2</v>
      </c>
      <c r="E8" s="75" t="s">
        <v>3</v>
      </c>
      <c r="F8" s="75" t="s">
        <v>4</v>
      </c>
      <c r="G8" s="77" t="s">
        <v>318</v>
      </c>
      <c r="H8" s="80" t="s">
        <v>117</v>
      </c>
      <c r="I8" s="81"/>
    </row>
    <row r="9" spans="2:9" s="3" customFormat="1" ht="41.45" customHeight="1" x14ac:dyDescent="0.25">
      <c r="B9" s="74"/>
      <c r="C9" s="76"/>
      <c r="D9" s="76"/>
      <c r="E9" s="76"/>
      <c r="F9" s="76"/>
      <c r="G9" s="78"/>
      <c r="H9" s="80"/>
      <c r="I9" s="81"/>
    </row>
    <row r="10" spans="2:9" ht="15.75" customHeight="1" x14ac:dyDescent="0.25">
      <c r="B10" s="79" t="s">
        <v>300</v>
      </c>
      <c r="C10" s="79"/>
      <c r="D10" s="79"/>
      <c r="E10" s="79"/>
      <c r="F10" s="79"/>
      <c r="G10" s="79"/>
      <c r="H10" s="79"/>
      <c r="I10" s="79"/>
    </row>
    <row r="11" spans="2:9" ht="75.75" thickBot="1" x14ac:dyDescent="0.3">
      <c r="B11" s="4" t="s">
        <v>214</v>
      </c>
      <c r="C11" s="5" t="s">
        <v>298</v>
      </c>
      <c r="D11" s="6" t="s">
        <v>5</v>
      </c>
      <c r="E11" s="7" t="s">
        <v>7</v>
      </c>
      <c r="F11" s="6" t="s">
        <v>8</v>
      </c>
      <c r="G11" s="6"/>
      <c r="H11" s="58"/>
      <c r="I11" s="59"/>
    </row>
    <row r="12" spans="2:9" ht="90.75" thickBot="1" x14ac:dyDescent="0.3">
      <c r="B12" s="4" t="s">
        <v>215</v>
      </c>
      <c r="C12" s="8" t="s">
        <v>207</v>
      </c>
      <c r="D12" s="9" t="s">
        <v>5</v>
      </c>
      <c r="E12" s="10" t="s">
        <v>7</v>
      </c>
      <c r="F12" s="9" t="s">
        <v>9</v>
      </c>
      <c r="G12" s="9"/>
      <c r="H12" s="58"/>
      <c r="I12" s="59"/>
    </row>
    <row r="13" spans="2:9" ht="90.75" thickBot="1" x14ac:dyDescent="0.3">
      <c r="B13" s="4" t="s">
        <v>216</v>
      </c>
      <c r="C13" s="8" t="s">
        <v>208</v>
      </c>
      <c r="D13" s="9" t="s">
        <v>5</v>
      </c>
      <c r="E13" s="10" t="s">
        <v>7</v>
      </c>
      <c r="F13" s="9" t="s">
        <v>10</v>
      </c>
      <c r="G13" s="9"/>
      <c r="H13" s="58"/>
      <c r="I13" s="59"/>
    </row>
    <row r="14" spans="2:9" ht="90.75" thickBot="1" x14ac:dyDescent="0.3">
      <c r="B14" s="4" t="s">
        <v>217</v>
      </c>
      <c r="C14" s="8" t="s">
        <v>209</v>
      </c>
      <c r="D14" s="9" t="s">
        <v>5</v>
      </c>
      <c r="E14" s="10" t="s">
        <v>7</v>
      </c>
      <c r="F14" s="9" t="s">
        <v>11</v>
      </c>
      <c r="G14" s="9"/>
      <c r="H14" s="58"/>
      <c r="I14" s="59"/>
    </row>
    <row r="15" spans="2:9" ht="90.75" thickBot="1" x14ac:dyDescent="0.3">
      <c r="B15" s="4" t="s">
        <v>218</v>
      </c>
      <c r="C15" s="8" t="s">
        <v>210</v>
      </c>
      <c r="D15" s="9" t="s">
        <v>5</v>
      </c>
      <c r="E15" s="10" t="s">
        <v>7</v>
      </c>
      <c r="F15" s="9" t="s">
        <v>12</v>
      </c>
      <c r="G15" s="9"/>
      <c r="H15" s="58"/>
      <c r="I15" s="59"/>
    </row>
    <row r="16" spans="2:9" ht="90.75" thickBot="1" x14ac:dyDescent="0.3">
      <c r="B16" s="4" t="s">
        <v>219</v>
      </c>
      <c r="C16" s="8" t="s">
        <v>211</v>
      </c>
      <c r="D16" s="9" t="s">
        <v>5</v>
      </c>
      <c r="E16" s="10" t="s">
        <v>7</v>
      </c>
      <c r="F16" s="9" t="s">
        <v>13</v>
      </c>
      <c r="G16" s="9"/>
      <c r="H16" s="58"/>
      <c r="I16" s="59"/>
    </row>
    <row r="17" spans="2:22" ht="90.75" thickBot="1" x14ac:dyDescent="0.3">
      <c r="B17" s="4" t="s">
        <v>220</v>
      </c>
      <c r="C17" s="8" t="s">
        <v>212</v>
      </c>
      <c r="D17" s="9" t="s">
        <v>5</v>
      </c>
      <c r="E17" s="10" t="s">
        <v>7</v>
      </c>
      <c r="F17" s="9" t="s">
        <v>14</v>
      </c>
      <c r="G17" s="9"/>
      <c r="H17" s="58"/>
      <c r="I17" s="59"/>
      <c r="K17" s="11"/>
      <c r="L17" s="11"/>
    </row>
    <row r="18" spans="2:22" ht="75.75" thickBot="1" x14ac:dyDescent="0.3">
      <c r="B18" s="4" t="s">
        <v>221</v>
      </c>
      <c r="C18" s="8" t="s">
        <v>206</v>
      </c>
      <c r="D18" s="9" t="s">
        <v>6</v>
      </c>
      <c r="E18" s="10" t="s">
        <v>7</v>
      </c>
      <c r="F18" s="9" t="s">
        <v>15</v>
      </c>
      <c r="G18" s="9"/>
      <c r="H18" s="58"/>
      <c r="I18" s="59"/>
      <c r="O18" s="118"/>
      <c r="P18" s="118"/>
      <c r="Q18" s="118"/>
      <c r="R18" s="118"/>
      <c r="S18" s="118"/>
      <c r="T18" s="118"/>
      <c r="U18" s="118"/>
      <c r="V18" s="118"/>
    </row>
    <row r="19" spans="2:22" ht="18" customHeight="1" thickBot="1" x14ac:dyDescent="0.3">
      <c r="B19" s="49" t="s">
        <v>291</v>
      </c>
      <c r="C19" s="50"/>
      <c r="D19" s="50"/>
      <c r="E19" s="50"/>
      <c r="F19" s="50"/>
      <c r="G19" s="50"/>
      <c r="H19" s="51">
        <f>SUM(H11:I18)</f>
        <v>0</v>
      </c>
      <c r="I19" s="52"/>
    </row>
    <row r="20" spans="2:22" ht="15.75" thickBot="1" x14ac:dyDescent="0.3">
      <c r="B20" s="67" t="s">
        <v>213</v>
      </c>
      <c r="C20" s="68"/>
      <c r="D20" s="68"/>
      <c r="E20" s="68"/>
      <c r="F20" s="68"/>
      <c r="G20" s="68"/>
      <c r="H20" s="68"/>
      <c r="I20" s="69"/>
    </row>
    <row r="21" spans="2:22" ht="15.75" customHeight="1" thickTop="1" thickBot="1" x14ac:dyDescent="0.3">
      <c r="B21" s="119" t="s">
        <v>222</v>
      </c>
      <c r="C21" s="85" t="s">
        <v>296</v>
      </c>
      <c r="D21" s="86"/>
      <c r="E21" s="86"/>
      <c r="F21" s="86"/>
      <c r="G21" s="86"/>
      <c r="H21" s="86"/>
      <c r="I21" s="87"/>
      <c r="J21" s="12"/>
      <c r="M21" s="117"/>
      <c r="N21" s="117"/>
      <c r="O21" s="117"/>
      <c r="P21" s="117"/>
      <c r="Q21" s="117"/>
      <c r="R21" s="117"/>
      <c r="S21" s="117"/>
    </row>
    <row r="22" spans="2:22" ht="15.75" customHeight="1" thickBot="1" x14ac:dyDescent="0.3">
      <c r="B22" s="120"/>
      <c r="C22" s="63" t="s">
        <v>18</v>
      </c>
      <c r="D22" s="70" t="s">
        <v>16</v>
      </c>
      <c r="E22" s="9" t="s">
        <v>17</v>
      </c>
      <c r="F22" s="13">
        <v>1</v>
      </c>
      <c r="G22" s="13"/>
      <c r="H22" s="56"/>
      <c r="I22" s="57"/>
    </row>
    <row r="23" spans="2:22" ht="30.75" customHeight="1" thickBot="1" x14ac:dyDescent="0.3">
      <c r="B23" s="120"/>
      <c r="C23" s="64"/>
      <c r="D23" s="71"/>
      <c r="E23" s="9" t="s">
        <v>23</v>
      </c>
      <c r="F23" s="13" t="s">
        <v>19</v>
      </c>
      <c r="G23" s="13"/>
      <c r="H23" s="56"/>
      <c r="I23" s="57"/>
    </row>
    <row r="24" spans="2:22" ht="30.75" thickBot="1" x14ac:dyDescent="0.3">
      <c r="B24" s="120"/>
      <c r="C24" s="8" t="s">
        <v>160</v>
      </c>
      <c r="D24" s="71"/>
      <c r="E24" s="15" t="s">
        <v>20</v>
      </c>
      <c r="F24" s="15">
        <v>2</v>
      </c>
      <c r="G24" s="15"/>
      <c r="H24" s="56"/>
      <c r="I24" s="57"/>
    </row>
    <row r="25" spans="2:22" ht="30.75" thickBot="1" x14ac:dyDescent="0.3">
      <c r="B25" s="120"/>
      <c r="C25" s="8" t="s">
        <v>197</v>
      </c>
      <c r="D25" s="71"/>
      <c r="E25" s="15" t="s">
        <v>20</v>
      </c>
      <c r="F25" s="15">
        <v>1</v>
      </c>
      <c r="G25" s="15"/>
      <c r="H25" s="56"/>
      <c r="I25" s="57"/>
    </row>
    <row r="26" spans="2:22" ht="30.75" thickBot="1" x14ac:dyDescent="0.3">
      <c r="B26" s="120"/>
      <c r="C26" s="8" t="s">
        <v>187</v>
      </c>
      <c r="D26" s="71"/>
      <c r="E26" s="15" t="s">
        <v>20</v>
      </c>
      <c r="F26" s="15">
        <v>1</v>
      </c>
      <c r="G26" s="15"/>
      <c r="H26" s="56"/>
      <c r="I26" s="57"/>
    </row>
    <row r="27" spans="2:22" ht="30.75" thickBot="1" x14ac:dyDescent="0.3">
      <c r="B27" s="120"/>
      <c r="C27" s="8" t="s">
        <v>184</v>
      </c>
      <c r="D27" s="71"/>
      <c r="E27" s="15" t="s">
        <v>20</v>
      </c>
      <c r="F27" s="15">
        <v>1</v>
      </c>
      <c r="G27" s="15"/>
      <c r="H27" s="56"/>
      <c r="I27" s="57"/>
    </row>
    <row r="28" spans="2:22" ht="30.75" thickBot="1" x14ac:dyDescent="0.3">
      <c r="B28" s="120"/>
      <c r="C28" s="8" t="s">
        <v>198</v>
      </c>
      <c r="D28" s="71"/>
      <c r="E28" s="15" t="s">
        <v>20</v>
      </c>
      <c r="F28" s="15">
        <v>1</v>
      </c>
      <c r="G28" s="15"/>
      <c r="H28" s="56"/>
      <c r="I28" s="57"/>
    </row>
    <row r="29" spans="2:22" ht="15.75" thickBot="1" x14ac:dyDescent="0.3">
      <c r="B29" s="120"/>
      <c r="C29" s="16" t="s">
        <v>159</v>
      </c>
      <c r="D29" s="71"/>
      <c r="E29" s="15" t="s">
        <v>20</v>
      </c>
      <c r="F29" s="15">
        <v>2</v>
      </c>
      <c r="G29" s="15"/>
      <c r="H29" s="56"/>
      <c r="I29" s="57"/>
    </row>
    <row r="30" spans="2:22" ht="15.75" thickBot="1" x14ac:dyDescent="0.3">
      <c r="B30" s="120"/>
      <c r="C30" s="16" t="s">
        <v>183</v>
      </c>
      <c r="D30" s="71"/>
      <c r="E30" s="15" t="s">
        <v>20</v>
      </c>
      <c r="F30" s="15">
        <v>1</v>
      </c>
      <c r="G30" s="15"/>
      <c r="H30" s="56"/>
      <c r="I30" s="57"/>
    </row>
    <row r="31" spans="2:22" ht="15.75" thickBot="1" x14ac:dyDescent="0.3">
      <c r="B31" s="120"/>
      <c r="C31" s="16" t="s">
        <v>168</v>
      </c>
      <c r="D31" s="71"/>
      <c r="E31" s="15" t="s">
        <v>20</v>
      </c>
      <c r="F31" s="15">
        <v>1</v>
      </c>
      <c r="G31" s="15"/>
      <c r="H31" s="56"/>
      <c r="I31" s="57"/>
    </row>
    <row r="32" spans="2:22" ht="15.75" thickBot="1" x14ac:dyDescent="0.3">
      <c r="B32" s="120"/>
      <c r="C32" s="16" t="s">
        <v>186</v>
      </c>
      <c r="D32" s="71"/>
      <c r="E32" s="15" t="s">
        <v>20</v>
      </c>
      <c r="F32" s="15">
        <v>1</v>
      </c>
      <c r="G32" s="15"/>
      <c r="H32" s="56"/>
      <c r="I32" s="57"/>
    </row>
    <row r="33" spans="2:10" ht="30.75" thickBot="1" x14ac:dyDescent="0.3">
      <c r="B33" s="120"/>
      <c r="C33" s="8" t="s">
        <v>167</v>
      </c>
      <c r="D33" s="71"/>
      <c r="E33" s="9" t="s">
        <v>20</v>
      </c>
      <c r="F33" s="9">
        <v>2</v>
      </c>
      <c r="G33" s="9"/>
      <c r="H33" s="56"/>
      <c r="I33" s="57"/>
    </row>
    <row r="34" spans="2:10" ht="30.75" thickBot="1" x14ac:dyDescent="0.3">
      <c r="B34" s="120"/>
      <c r="C34" s="8" t="s">
        <v>205</v>
      </c>
      <c r="D34" s="71"/>
      <c r="E34" s="9" t="s">
        <v>20</v>
      </c>
      <c r="F34" s="9">
        <v>1</v>
      </c>
      <c r="G34" s="9"/>
      <c r="H34" s="56"/>
      <c r="I34" s="57"/>
    </row>
    <row r="35" spans="2:10" ht="30.75" thickBot="1" x14ac:dyDescent="0.3">
      <c r="B35" s="120"/>
      <c r="C35" s="8" t="s">
        <v>166</v>
      </c>
      <c r="D35" s="71"/>
      <c r="E35" s="9" t="s">
        <v>20</v>
      </c>
      <c r="F35" s="9">
        <v>1</v>
      </c>
      <c r="G35" s="9"/>
      <c r="H35" s="56"/>
      <c r="I35" s="57"/>
    </row>
    <row r="36" spans="2:10" ht="30.75" thickBot="1" x14ac:dyDescent="0.3">
      <c r="B36" s="120"/>
      <c r="C36" s="8" t="s">
        <v>21</v>
      </c>
      <c r="D36" s="71"/>
      <c r="E36" s="9" t="s">
        <v>17</v>
      </c>
      <c r="F36" s="9">
        <v>1</v>
      </c>
      <c r="G36" s="9"/>
      <c r="H36" s="56"/>
      <c r="I36" s="57"/>
    </row>
    <row r="37" spans="2:10" ht="30.75" thickBot="1" x14ac:dyDescent="0.3">
      <c r="B37" s="120"/>
      <c r="C37" s="8" t="s">
        <v>165</v>
      </c>
      <c r="D37" s="71"/>
      <c r="E37" s="9" t="s">
        <v>20</v>
      </c>
      <c r="F37" s="9">
        <v>2</v>
      </c>
      <c r="G37" s="9"/>
      <c r="H37" s="56"/>
      <c r="I37" s="57"/>
    </row>
    <row r="38" spans="2:10" ht="30.75" thickBot="1" x14ac:dyDescent="0.3">
      <c r="B38" s="120"/>
      <c r="C38" s="8" t="s">
        <v>194</v>
      </c>
      <c r="D38" s="71"/>
      <c r="E38" s="9" t="s">
        <v>20</v>
      </c>
      <c r="F38" s="9">
        <v>1</v>
      </c>
      <c r="G38" s="9"/>
      <c r="H38" s="56"/>
      <c r="I38" s="57"/>
    </row>
    <row r="39" spans="2:10" ht="30.75" thickBot="1" x14ac:dyDescent="0.3">
      <c r="B39" s="120"/>
      <c r="C39" s="8" t="s">
        <v>164</v>
      </c>
      <c r="D39" s="71"/>
      <c r="E39" s="9" t="s">
        <v>20</v>
      </c>
      <c r="F39" s="9">
        <v>1</v>
      </c>
      <c r="G39" s="9"/>
      <c r="H39" s="56"/>
      <c r="I39" s="57"/>
    </row>
    <row r="40" spans="2:10" ht="30.75" thickBot="1" x14ac:dyDescent="0.3">
      <c r="B40" s="121"/>
      <c r="C40" s="8" t="s">
        <v>22</v>
      </c>
      <c r="D40" s="72"/>
      <c r="E40" s="9" t="s">
        <v>17</v>
      </c>
      <c r="F40" s="9">
        <v>1</v>
      </c>
      <c r="G40" s="9"/>
      <c r="H40" s="56"/>
      <c r="I40" s="57"/>
      <c r="J40" s="17"/>
    </row>
    <row r="41" spans="2:10" ht="15.75" thickBot="1" x14ac:dyDescent="0.3">
      <c r="B41" s="49" t="s">
        <v>301</v>
      </c>
      <c r="C41" s="50"/>
      <c r="D41" s="50"/>
      <c r="E41" s="50"/>
      <c r="F41" s="50"/>
      <c r="G41" s="50"/>
      <c r="H41" s="51">
        <f>SUM(H22:I40)</f>
        <v>0</v>
      </c>
      <c r="I41" s="52"/>
      <c r="J41" s="17"/>
    </row>
    <row r="42" spans="2:10" ht="15.75" thickBot="1" x14ac:dyDescent="0.3">
      <c r="B42" s="60" t="s">
        <v>223</v>
      </c>
      <c r="C42" s="85" t="s">
        <v>24</v>
      </c>
      <c r="D42" s="86"/>
      <c r="E42" s="86"/>
      <c r="F42" s="86"/>
      <c r="G42" s="86"/>
      <c r="H42" s="86"/>
      <c r="I42" s="87"/>
      <c r="J42" s="18"/>
    </row>
    <row r="43" spans="2:10" ht="15.75" thickBot="1" x14ac:dyDescent="0.3">
      <c r="B43" s="61"/>
      <c r="C43" s="63" t="s">
        <v>25</v>
      </c>
      <c r="D43" s="70" t="s">
        <v>16</v>
      </c>
      <c r="E43" s="6" t="s">
        <v>17</v>
      </c>
      <c r="F43" s="6">
        <v>1</v>
      </c>
      <c r="G43" s="6"/>
      <c r="H43" s="58"/>
      <c r="I43" s="59"/>
    </row>
    <row r="44" spans="2:10" ht="33" customHeight="1" thickBot="1" x14ac:dyDescent="0.3">
      <c r="B44" s="61"/>
      <c r="C44" s="64"/>
      <c r="D44" s="71"/>
      <c r="E44" s="9" t="s">
        <v>321</v>
      </c>
      <c r="F44" s="9" t="s">
        <v>26</v>
      </c>
      <c r="G44" s="9"/>
      <c r="H44" s="56"/>
      <c r="I44" s="57"/>
    </row>
    <row r="45" spans="2:10" ht="30.75" thickBot="1" x14ac:dyDescent="0.3">
      <c r="B45" s="61"/>
      <c r="C45" s="8" t="s">
        <v>174</v>
      </c>
      <c r="D45" s="71"/>
      <c r="E45" s="9" t="s">
        <v>20</v>
      </c>
      <c r="F45" s="9">
        <v>2</v>
      </c>
      <c r="G45" s="9"/>
      <c r="H45" s="56"/>
      <c r="I45" s="57"/>
    </row>
    <row r="46" spans="2:10" ht="30.75" thickBot="1" x14ac:dyDescent="0.3">
      <c r="B46" s="61"/>
      <c r="C46" s="8" t="s">
        <v>195</v>
      </c>
      <c r="D46" s="71"/>
      <c r="E46" s="9" t="s">
        <v>20</v>
      </c>
      <c r="F46" s="9">
        <v>1</v>
      </c>
      <c r="G46" s="9"/>
      <c r="H46" s="56"/>
      <c r="I46" s="57"/>
    </row>
    <row r="47" spans="2:10" ht="30.75" thickBot="1" x14ac:dyDescent="0.3">
      <c r="B47" s="61"/>
      <c r="C47" s="8" t="s">
        <v>187</v>
      </c>
      <c r="D47" s="71"/>
      <c r="E47" s="9" t="s">
        <v>20</v>
      </c>
      <c r="F47" s="9">
        <v>1</v>
      </c>
      <c r="G47" s="9"/>
      <c r="H47" s="56"/>
      <c r="I47" s="57"/>
    </row>
    <row r="48" spans="2:10" ht="30.75" thickBot="1" x14ac:dyDescent="0.3">
      <c r="B48" s="61"/>
      <c r="C48" s="8" t="s">
        <v>184</v>
      </c>
      <c r="D48" s="71"/>
      <c r="E48" s="9" t="s">
        <v>20</v>
      </c>
      <c r="F48" s="9">
        <v>1</v>
      </c>
      <c r="G48" s="9"/>
      <c r="H48" s="56"/>
      <c r="I48" s="57"/>
    </row>
    <row r="49" spans="2:9" ht="30.75" thickBot="1" x14ac:dyDescent="0.3">
      <c r="B49" s="61"/>
      <c r="C49" s="8" t="s">
        <v>159</v>
      </c>
      <c r="D49" s="71"/>
      <c r="E49" s="9" t="s">
        <v>20</v>
      </c>
      <c r="F49" s="9">
        <v>1</v>
      </c>
      <c r="G49" s="9"/>
      <c r="H49" s="56"/>
      <c r="I49" s="57"/>
    </row>
    <row r="50" spans="2:9" ht="30.75" thickBot="1" x14ac:dyDescent="0.3">
      <c r="B50" s="61"/>
      <c r="C50" s="8" t="s">
        <v>186</v>
      </c>
      <c r="D50" s="71"/>
      <c r="E50" s="9" t="s">
        <v>20</v>
      </c>
      <c r="F50" s="9">
        <v>1</v>
      </c>
      <c r="G50" s="9"/>
      <c r="H50" s="56"/>
      <c r="I50" s="57"/>
    </row>
    <row r="51" spans="2:9" ht="30.75" thickBot="1" x14ac:dyDescent="0.3">
      <c r="B51" s="61"/>
      <c r="C51" s="8" t="s">
        <v>167</v>
      </c>
      <c r="D51" s="71"/>
      <c r="E51" s="9" t="s">
        <v>20</v>
      </c>
      <c r="F51" s="9">
        <v>2</v>
      </c>
      <c r="G51" s="9"/>
      <c r="H51" s="56"/>
      <c r="I51" s="57"/>
    </row>
    <row r="52" spans="2:9" ht="30.75" thickBot="1" x14ac:dyDescent="0.3">
      <c r="B52" s="61"/>
      <c r="C52" s="8" t="s">
        <v>205</v>
      </c>
      <c r="D52" s="71"/>
      <c r="E52" s="9" t="s">
        <v>20</v>
      </c>
      <c r="F52" s="9">
        <v>1</v>
      </c>
      <c r="G52" s="9"/>
      <c r="H52" s="56"/>
      <c r="I52" s="57"/>
    </row>
    <row r="53" spans="2:9" ht="30.75" thickBot="1" x14ac:dyDescent="0.3">
      <c r="B53" s="61"/>
      <c r="C53" s="8" t="s">
        <v>165</v>
      </c>
      <c r="D53" s="71"/>
      <c r="E53" s="9" t="s">
        <v>20</v>
      </c>
      <c r="F53" s="9">
        <v>2</v>
      </c>
      <c r="G53" s="9"/>
      <c r="H53" s="56"/>
      <c r="I53" s="57"/>
    </row>
    <row r="54" spans="2:9" ht="30.75" thickBot="1" x14ac:dyDescent="0.3">
      <c r="B54" s="61"/>
      <c r="C54" s="8" t="s">
        <v>194</v>
      </c>
      <c r="D54" s="71"/>
      <c r="E54" s="9" t="s">
        <v>20</v>
      </c>
      <c r="F54" s="9">
        <v>1</v>
      </c>
      <c r="G54" s="9"/>
      <c r="H54" s="56"/>
      <c r="I54" s="57"/>
    </row>
    <row r="55" spans="2:9" ht="30.75" thickBot="1" x14ac:dyDescent="0.3">
      <c r="B55" s="61"/>
      <c r="C55" s="8" t="s">
        <v>21</v>
      </c>
      <c r="D55" s="71"/>
      <c r="E55" s="9" t="s">
        <v>17</v>
      </c>
      <c r="F55" s="9">
        <v>1</v>
      </c>
      <c r="G55" s="9"/>
      <c r="H55" s="56"/>
      <c r="I55" s="57"/>
    </row>
    <row r="56" spans="2:9" ht="30.75" thickBot="1" x14ac:dyDescent="0.3">
      <c r="B56" s="62"/>
      <c r="C56" s="8" t="s">
        <v>22</v>
      </c>
      <c r="D56" s="72"/>
      <c r="E56" s="9" t="s">
        <v>17</v>
      </c>
      <c r="F56" s="9">
        <v>1</v>
      </c>
      <c r="G56" s="9"/>
      <c r="H56" s="56"/>
      <c r="I56" s="57"/>
    </row>
    <row r="57" spans="2:9" ht="15.75" thickBot="1" x14ac:dyDescent="0.3">
      <c r="B57" s="49" t="s">
        <v>302</v>
      </c>
      <c r="C57" s="50"/>
      <c r="D57" s="50"/>
      <c r="E57" s="50"/>
      <c r="F57" s="50"/>
      <c r="G57" s="50"/>
      <c r="H57" s="51">
        <f>SUM(H43:I56)</f>
        <v>0</v>
      </c>
      <c r="I57" s="52"/>
    </row>
    <row r="58" spans="2:9" ht="15.75" thickBot="1" x14ac:dyDescent="0.3">
      <c r="B58" s="60" t="s">
        <v>224</v>
      </c>
      <c r="C58" s="53" t="s">
        <v>27</v>
      </c>
      <c r="D58" s="54"/>
      <c r="E58" s="54"/>
      <c r="F58" s="54"/>
      <c r="G58" s="54"/>
      <c r="H58" s="54"/>
      <c r="I58" s="55"/>
    </row>
    <row r="59" spans="2:9" ht="15.75" thickBot="1" x14ac:dyDescent="0.3">
      <c r="B59" s="61"/>
      <c r="C59" s="65" t="s">
        <v>28</v>
      </c>
      <c r="D59" s="71" t="s">
        <v>16</v>
      </c>
      <c r="E59" s="6" t="s">
        <v>17</v>
      </c>
      <c r="F59" s="6">
        <v>1</v>
      </c>
      <c r="G59" s="6"/>
      <c r="H59" s="58"/>
      <c r="I59" s="59"/>
    </row>
    <row r="60" spans="2:9" ht="29.25" customHeight="1" thickBot="1" x14ac:dyDescent="0.3">
      <c r="B60" s="61"/>
      <c r="C60" s="66"/>
      <c r="D60" s="71"/>
      <c r="E60" s="9" t="s">
        <v>23</v>
      </c>
      <c r="F60" s="9" t="s">
        <v>29</v>
      </c>
      <c r="G60" s="9"/>
      <c r="H60" s="56"/>
      <c r="I60" s="57"/>
    </row>
    <row r="61" spans="2:9" ht="30.75" thickBot="1" x14ac:dyDescent="0.3">
      <c r="B61" s="61"/>
      <c r="C61" s="8" t="s">
        <v>174</v>
      </c>
      <c r="D61" s="71"/>
      <c r="E61" s="9" t="s">
        <v>20</v>
      </c>
      <c r="F61" s="9">
        <v>2</v>
      </c>
      <c r="G61" s="9"/>
      <c r="H61" s="56"/>
      <c r="I61" s="57"/>
    </row>
    <row r="62" spans="2:9" ht="30.75" thickBot="1" x14ac:dyDescent="0.3">
      <c r="B62" s="61"/>
      <c r="C62" s="8" t="s">
        <v>197</v>
      </c>
      <c r="D62" s="71"/>
      <c r="E62" s="9" t="s">
        <v>20</v>
      </c>
      <c r="F62" s="9">
        <v>2</v>
      </c>
      <c r="G62" s="9"/>
      <c r="H62" s="56"/>
      <c r="I62" s="57"/>
    </row>
    <row r="63" spans="2:9" ht="30.75" thickBot="1" x14ac:dyDescent="0.3">
      <c r="B63" s="61"/>
      <c r="C63" s="8" t="s">
        <v>198</v>
      </c>
      <c r="D63" s="71"/>
      <c r="E63" s="9" t="s">
        <v>20</v>
      </c>
      <c r="F63" s="9">
        <v>1</v>
      </c>
      <c r="G63" s="9"/>
      <c r="H63" s="56"/>
      <c r="I63" s="57"/>
    </row>
    <row r="64" spans="2:9" ht="30.75" thickBot="1" x14ac:dyDescent="0.3">
      <c r="B64" s="61"/>
      <c r="C64" s="8" t="s">
        <v>199</v>
      </c>
      <c r="D64" s="71"/>
      <c r="E64" s="9" t="s">
        <v>20</v>
      </c>
      <c r="F64" s="9">
        <v>1</v>
      </c>
      <c r="G64" s="9"/>
      <c r="H64" s="56"/>
      <c r="I64" s="57"/>
    </row>
    <row r="65" spans="2:9" ht="30.75" thickBot="1" x14ac:dyDescent="0.3">
      <c r="B65" s="61"/>
      <c r="C65" s="8" t="s">
        <v>159</v>
      </c>
      <c r="D65" s="71"/>
      <c r="E65" s="9" t="s">
        <v>20</v>
      </c>
      <c r="F65" s="9">
        <v>3</v>
      </c>
      <c r="G65" s="9"/>
      <c r="H65" s="56"/>
      <c r="I65" s="57"/>
    </row>
    <row r="66" spans="2:9" ht="30.75" thickBot="1" x14ac:dyDescent="0.3">
      <c r="B66" s="61"/>
      <c r="C66" s="8" t="s">
        <v>186</v>
      </c>
      <c r="D66" s="71"/>
      <c r="E66" s="9" t="s">
        <v>20</v>
      </c>
      <c r="F66" s="9">
        <v>1</v>
      </c>
      <c r="G66" s="9"/>
      <c r="H66" s="56"/>
      <c r="I66" s="57"/>
    </row>
    <row r="67" spans="2:9" ht="30.75" thickBot="1" x14ac:dyDescent="0.3">
      <c r="B67" s="61"/>
      <c r="C67" s="8" t="s">
        <v>203</v>
      </c>
      <c r="D67" s="71"/>
      <c r="E67" s="9" t="s">
        <v>20</v>
      </c>
      <c r="F67" s="9">
        <v>1</v>
      </c>
      <c r="G67" s="9"/>
      <c r="H67" s="56"/>
      <c r="I67" s="57"/>
    </row>
    <row r="68" spans="2:9" ht="30.75" thickBot="1" x14ac:dyDescent="0.3">
      <c r="B68" s="61"/>
      <c r="C68" s="8" t="s">
        <v>204</v>
      </c>
      <c r="D68" s="71"/>
      <c r="E68" s="9" t="s">
        <v>20</v>
      </c>
      <c r="F68" s="9">
        <v>2</v>
      </c>
      <c r="G68" s="9"/>
      <c r="H68" s="56"/>
      <c r="I68" s="57"/>
    </row>
    <row r="69" spans="2:9" ht="30.75" thickBot="1" x14ac:dyDescent="0.3">
      <c r="B69" s="61"/>
      <c r="C69" s="8" t="s">
        <v>167</v>
      </c>
      <c r="D69" s="71"/>
      <c r="E69" s="9" t="s">
        <v>20</v>
      </c>
      <c r="F69" s="9">
        <v>3</v>
      </c>
      <c r="G69" s="9"/>
      <c r="H69" s="56"/>
      <c r="I69" s="57"/>
    </row>
    <row r="70" spans="2:9" ht="30.75" thickBot="1" x14ac:dyDescent="0.3">
      <c r="B70" s="61"/>
      <c r="C70" s="8" t="s">
        <v>193</v>
      </c>
      <c r="D70" s="71"/>
      <c r="E70" s="9" t="s">
        <v>20</v>
      </c>
      <c r="F70" s="9">
        <v>1</v>
      </c>
      <c r="G70" s="9"/>
      <c r="H70" s="56"/>
      <c r="I70" s="57"/>
    </row>
    <row r="71" spans="2:9" ht="30.75" thickBot="1" x14ac:dyDescent="0.3">
      <c r="B71" s="61"/>
      <c r="C71" s="8" t="s">
        <v>202</v>
      </c>
      <c r="D71" s="71"/>
      <c r="E71" s="9" t="s">
        <v>20</v>
      </c>
      <c r="F71" s="9">
        <v>2</v>
      </c>
      <c r="G71" s="9"/>
      <c r="H71" s="56"/>
      <c r="I71" s="57"/>
    </row>
    <row r="72" spans="2:9" ht="30.75" thickBot="1" x14ac:dyDescent="0.3">
      <c r="B72" s="61"/>
      <c r="C72" s="8" t="s">
        <v>165</v>
      </c>
      <c r="D72" s="71"/>
      <c r="E72" s="9" t="s">
        <v>20</v>
      </c>
      <c r="F72" s="9">
        <v>1</v>
      </c>
      <c r="G72" s="9"/>
      <c r="H72" s="56"/>
      <c r="I72" s="57"/>
    </row>
    <row r="73" spans="2:9" ht="30.75" thickBot="1" x14ac:dyDescent="0.3">
      <c r="B73" s="61"/>
      <c r="C73" s="8" t="s">
        <v>192</v>
      </c>
      <c r="D73" s="71"/>
      <c r="E73" s="9" t="s">
        <v>20</v>
      </c>
      <c r="F73" s="9">
        <v>1</v>
      </c>
      <c r="G73" s="9"/>
      <c r="H73" s="56"/>
      <c r="I73" s="57"/>
    </row>
    <row r="74" spans="2:9" ht="30.75" thickBot="1" x14ac:dyDescent="0.3">
      <c r="B74" s="62"/>
      <c r="C74" s="8" t="s">
        <v>22</v>
      </c>
      <c r="D74" s="72"/>
      <c r="E74" s="9" t="s">
        <v>17</v>
      </c>
      <c r="F74" s="9">
        <v>1</v>
      </c>
      <c r="G74" s="9"/>
      <c r="H74" s="56"/>
      <c r="I74" s="57"/>
    </row>
    <row r="75" spans="2:9" ht="16.5" customHeight="1" thickBot="1" x14ac:dyDescent="0.3">
      <c r="B75" s="49" t="s">
        <v>303</v>
      </c>
      <c r="C75" s="50"/>
      <c r="D75" s="50"/>
      <c r="E75" s="50"/>
      <c r="F75" s="50"/>
      <c r="G75" s="50"/>
      <c r="H75" s="51">
        <f>SUM(H59:I74)</f>
        <v>0</v>
      </c>
      <c r="I75" s="52"/>
    </row>
    <row r="76" spans="2:9" ht="15.75" thickBot="1" x14ac:dyDescent="0.3">
      <c r="B76" s="60" t="s">
        <v>225</v>
      </c>
      <c r="C76" s="122" t="s">
        <v>30</v>
      </c>
      <c r="D76" s="123"/>
      <c r="E76" s="123"/>
      <c r="F76" s="123"/>
      <c r="G76" s="123"/>
      <c r="H76" s="123"/>
      <c r="I76" s="124"/>
    </row>
    <row r="77" spans="2:9" ht="34.5" customHeight="1" thickBot="1" x14ac:dyDescent="0.3">
      <c r="B77" s="61"/>
      <c r="C77" s="63" t="s">
        <v>31</v>
      </c>
      <c r="D77" s="70" t="s">
        <v>16</v>
      </c>
      <c r="E77" s="6" t="s">
        <v>17</v>
      </c>
      <c r="F77" s="6">
        <v>1</v>
      </c>
      <c r="G77" s="6"/>
      <c r="H77" s="58"/>
      <c r="I77" s="59"/>
    </row>
    <row r="78" spans="2:9" ht="15.75" thickBot="1" x14ac:dyDescent="0.3">
      <c r="B78" s="61"/>
      <c r="C78" s="64"/>
      <c r="D78" s="71"/>
      <c r="E78" s="9" t="s">
        <v>23</v>
      </c>
      <c r="F78" s="9" t="s">
        <v>32</v>
      </c>
      <c r="G78" s="9"/>
      <c r="H78" s="56"/>
      <c r="I78" s="57"/>
    </row>
    <row r="79" spans="2:9" ht="30.75" thickBot="1" x14ac:dyDescent="0.3">
      <c r="B79" s="61"/>
      <c r="C79" s="8" t="s">
        <v>174</v>
      </c>
      <c r="D79" s="71"/>
      <c r="E79" s="9" t="s">
        <v>20</v>
      </c>
      <c r="F79" s="9">
        <v>2</v>
      </c>
      <c r="G79" s="9"/>
      <c r="H79" s="56"/>
      <c r="I79" s="57"/>
    </row>
    <row r="80" spans="2:9" ht="30.75" thickBot="1" x14ac:dyDescent="0.3">
      <c r="B80" s="61"/>
      <c r="C80" s="8" t="s">
        <v>197</v>
      </c>
      <c r="D80" s="71"/>
      <c r="E80" s="9" t="s">
        <v>20</v>
      </c>
      <c r="F80" s="9">
        <v>1</v>
      </c>
      <c r="G80" s="9"/>
      <c r="H80" s="56"/>
      <c r="I80" s="57"/>
    </row>
    <row r="81" spans="2:9" ht="30.75" thickBot="1" x14ac:dyDescent="0.3">
      <c r="B81" s="61"/>
      <c r="C81" s="8" t="s">
        <v>185</v>
      </c>
      <c r="D81" s="71"/>
      <c r="E81" s="9" t="s">
        <v>20</v>
      </c>
      <c r="F81" s="9">
        <v>1</v>
      </c>
      <c r="G81" s="9"/>
      <c r="H81" s="56"/>
      <c r="I81" s="57"/>
    </row>
    <row r="82" spans="2:9" ht="30.75" thickBot="1" x14ac:dyDescent="0.3">
      <c r="B82" s="61"/>
      <c r="C82" s="8" t="s">
        <v>198</v>
      </c>
      <c r="D82" s="71"/>
      <c r="E82" s="9" t="s">
        <v>20</v>
      </c>
      <c r="F82" s="9">
        <v>1</v>
      </c>
      <c r="G82" s="9"/>
      <c r="H82" s="56"/>
      <c r="I82" s="57"/>
    </row>
    <row r="83" spans="2:9" ht="30.75" thickBot="1" x14ac:dyDescent="0.3">
      <c r="B83" s="61"/>
      <c r="C83" s="8" t="s">
        <v>199</v>
      </c>
      <c r="D83" s="71"/>
      <c r="E83" s="9" t="s">
        <v>20</v>
      </c>
      <c r="F83" s="9">
        <v>1</v>
      </c>
      <c r="G83" s="9"/>
      <c r="H83" s="56"/>
      <c r="I83" s="57"/>
    </row>
    <row r="84" spans="2:9" ht="30.75" thickBot="1" x14ac:dyDescent="0.3">
      <c r="B84" s="61"/>
      <c r="C84" s="8" t="s">
        <v>159</v>
      </c>
      <c r="D84" s="71"/>
      <c r="E84" s="9" t="s">
        <v>20</v>
      </c>
      <c r="F84" s="9">
        <v>2</v>
      </c>
      <c r="G84" s="9"/>
      <c r="H84" s="56"/>
      <c r="I84" s="57"/>
    </row>
    <row r="85" spans="2:9" ht="15.75" thickBot="1" x14ac:dyDescent="0.3">
      <c r="B85" s="61"/>
      <c r="C85" s="8" t="s">
        <v>200</v>
      </c>
      <c r="D85" s="71"/>
      <c r="E85" s="9" t="s">
        <v>20</v>
      </c>
      <c r="F85" s="9">
        <v>1</v>
      </c>
      <c r="G85" s="9"/>
      <c r="H85" s="56"/>
      <c r="I85" s="57"/>
    </row>
    <row r="86" spans="2:9" ht="30.75" thickBot="1" x14ac:dyDescent="0.3">
      <c r="B86" s="61"/>
      <c r="C86" s="8" t="s">
        <v>186</v>
      </c>
      <c r="D86" s="71"/>
      <c r="E86" s="9" t="s">
        <v>20</v>
      </c>
      <c r="F86" s="9">
        <v>1</v>
      </c>
      <c r="G86" s="9"/>
      <c r="H86" s="56"/>
      <c r="I86" s="57"/>
    </row>
    <row r="87" spans="2:9" ht="30.75" thickBot="1" x14ac:dyDescent="0.3">
      <c r="B87" s="61"/>
      <c r="C87" s="8" t="s">
        <v>167</v>
      </c>
      <c r="D87" s="71"/>
      <c r="E87" s="9" t="s">
        <v>20</v>
      </c>
      <c r="F87" s="9">
        <v>3</v>
      </c>
      <c r="G87" s="9"/>
      <c r="H87" s="56"/>
      <c r="I87" s="57"/>
    </row>
    <row r="88" spans="2:9" ht="30.75" thickBot="1" x14ac:dyDescent="0.3">
      <c r="B88" s="61"/>
      <c r="C88" s="8" t="s">
        <v>201</v>
      </c>
      <c r="D88" s="71"/>
      <c r="E88" s="9" t="s">
        <v>20</v>
      </c>
      <c r="F88" s="9">
        <v>1</v>
      </c>
      <c r="G88" s="9"/>
      <c r="H88" s="56"/>
      <c r="I88" s="57"/>
    </row>
    <row r="89" spans="2:9" ht="30.75" thickBot="1" x14ac:dyDescent="0.3">
      <c r="B89" s="61"/>
      <c r="C89" s="8" t="s">
        <v>202</v>
      </c>
      <c r="D89" s="71"/>
      <c r="E89" s="9" t="s">
        <v>20</v>
      </c>
      <c r="F89" s="9">
        <v>2</v>
      </c>
      <c r="G89" s="9"/>
      <c r="H89" s="56"/>
      <c r="I89" s="57"/>
    </row>
    <row r="90" spans="2:9" ht="30.75" thickBot="1" x14ac:dyDescent="0.3">
      <c r="B90" s="61"/>
      <c r="C90" s="8" t="s">
        <v>165</v>
      </c>
      <c r="D90" s="71"/>
      <c r="E90" s="9" t="s">
        <v>20</v>
      </c>
      <c r="F90" s="9">
        <v>1</v>
      </c>
      <c r="G90" s="9"/>
      <c r="H90" s="56"/>
      <c r="I90" s="57"/>
    </row>
    <row r="91" spans="2:9" ht="30.75" thickBot="1" x14ac:dyDescent="0.3">
      <c r="B91" s="61"/>
      <c r="C91" s="8" t="s">
        <v>21</v>
      </c>
      <c r="D91" s="71"/>
      <c r="E91" s="9" t="s">
        <v>17</v>
      </c>
      <c r="F91" s="9">
        <v>1</v>
      </c>
      <c r="G91" s="9"/>
      <c r="H91" s="56"/>
      <c r="I91" s="57"/>
    </row>
    <row r="92" spans="2:9" ht="30.75" thickBot="1" x14ac:dyDescent="0.3">
      <c r="B92" s="62"/>
      <c r="C92" s="8" t="s">
        <v>22</v>
      </c>
      <c r="D92" s="72"/>
      <c r="E92" s="9" t="s">
        <v>17</v>
      </c>
      <c r="F92" s="9">
        <v>1</v>
      </c>
      <c r="G92" s="9"/>
      <c r="H92" s="56"/>
      <c r="I92" s="57"/>
    </row>
    <row r="93" spans="2:9" ht="15.75" thickBot="1" x14ac:dyDescent="0.3">
      <c r="B93" s="49" t="s">
        <v>304</v>
      </c>
      <c r="C93" s="50"/>
      <c r="D93" s="50"/>
      <c r="E93" s="50"/>
      <c r="F93" s="50"/>
      <c r="G93" s="50"/>
      <c r="H93" s="51">
        <f>SUM(H77:I92)</f>
        <v>0</v>
      </c>
      <c r="I93" s="52"/>
    </row>
    <row r="94" spans="2:9" ht="15.75" thickBot="1" x14ac:dyDescent="0.3">
      <c r="B94" s="60" t="s">
        <v>226</v>
      </c>
      <c r="C94" s="122" t="s">
        <v>33</v>
      </c>
      <c r="D94" s="123"/>
      <c r="E94" s="123"/>
      <c r="F94" s="123"/>
      <c r="G94" s="123"/>
      <c r="H94" s="123"/>
      <c r="I94" s="124"/>
    </row>
    <row r="95" spans="2:9" ht="30.75" customHeight="1" thickBot="1" x14ac:dyDescent="0.3">
      <c r="B95" s="61"/>
      <c r="C95" s="63" t="s">
        <v>34</v>
      </c>
      <c r="D95" s="70" t="s">
        <v>16</v>
      </c>
      <c r="E95" s="6" t="s">
        <v>17</v>
      </c>
      <c r="F95" s="6">
        <v>1</v>
      </c>
      <c r="G95" s="6"/>
      <c r="H95" s="58"/>
      <c r="I95" s="59"/>
    </row>
    <row r="96" spans="2:9" ht="15.75" thickBot="1" x14ac:dyDescent="0.3">
      <c r="B96" s="61"/>
      <c r="C96" s="64"/>
      <c r="D96" s="71"/>
      <c r="E96" s="9" t="s">
        <v>23</v>
      </c>
      <c r="F96" s="9" t="s">
        <v>35</v>
      </c>
      <c r="G96" s="9"/>
      <c r="H96" s="56"/>
      <c r="I96" s="57"/>
    </row>
    <row r="97" spans="2:9" ht="30.75" thickBot="1" x14ac:dyDescent="0.3">
      <c r="B97" s="61"/>
      <c r="C97" s="8" t="s">
        <v>160</v>
      </c>
      <c r="D97" s="71"/>
      <c r="E97" s="9" t="s">
        <v>20</v>
      </c>
      <c r="F97" s="9">
        <v>1</v>
      </c>
      <c r="G97" s="9"/>
      <c r="H97" s="56"/>
      <c r="I97" s="57"/>
    </row>
    <row r="98" spans="2:9" ht="30.75" thickBot="1" x14ac:dyDescent="0.3">
      <c r="B98" s="61"/>
      <c r="C98" s="8" t="s">
        <v>190</v>
      </c>
      <c r="D98" s="71"/>
      <c r="E98" s="9" t="s">
        <v>20</v>
      </c>
      <c r="F98" s="9">
        <v>1</v>
      </c>
      <c r="G98" s="9"/>
      <c r="H98" s="56"/>
      <c r="I98" s="57"/>
    </row>
    <row r="99" spans="2:9" ht="30.75" thickBot="1" x14ac:dyDescent="0.3">
      <c r="B99" s="61"/>
      <c r="C99" s="8" t="s">
        <v>170</v>
      </c>
      <c r="D99" s="71"/>
      <c r="E99" s="9" t="s">
        <v>20</v>
      </c>
      <c r="F99" s="9">
        <v>1</v>
      </c>
      <c r="G99" s="9"/>
      <c r="H99" s="56"/>
      <c r="I99" s="57"/>
    </row>
    <row r="100" spans="2:9" ht="30.75" thickBot="1" x14ac:dyDescent="0.3">
      <c r="B100" s="61"/>
      <c r="C100" s="8" t="s">
        <v>159</v>
      </c>
      <c r="D100" s="71"/>
      <c r="E100" s="9" t="s">
        <v>20</v>
      </c>
      <c r="F100" s="9">
        <v>1</v>
      </c>
      <c r="G100" s="9"/>
      <c r="H100" s="56"/>
      <c r="I100" s="57"/>
    </row>
    <row r="101" spans="2:9" ht="30.75" thickBot="1" x14ac:dyDescent="0.3">
      <c r="B101" s="61"/>
      <c r="C101" s="8" t="s">
        <v>186</v>
      </c>
      <c r="D101" s="71"/>
      <c r="E101" s="9" t="s">
        <v>20</v>
      </c>
      <c r="F101" s="9">
        <v>1</v>
      </c>
      <c r="G101" s="9"/>
      <c r="H101" s="56"/>
      <c r="I101" s="57"/>
    </row>
    <row r="102" spans="2:9" ht="30.75" thickBot="1" x14ac:dyDescent="0.3">
      <c r="B102" s="61"/>
      <c r="C102" s="8" t="s">
        <v>167</v>
      </c>
      <c r="D102" s="71"/>
      <c r="E102" s="9" t="s">
        <v>20</v>
      </c>
      <c r="F102" s="9">
        <v>2</v>
      </c>
      <c r="G102" s="9"/>
      <c r="H102" s="56"/>
      <c r="I102" s="57"/>
    </row>
    <row r="103" spans="2:9" ht="30.75" thickBot="1" x14ac:dyDescent="0.3">
      <c r="B103" s="61"/>
      <c r="C103" s="8" t="s">
        <v>193</v>
      </c>
      <c r="D103" s="71"/>
      <c r="E103" s="9" t="s">
        <v>20</v>
      </c>
      <c r="F103" s="9">
        <v>1</v>
      </c>
      <c r="G103" s="9"/>
      <c r="H103" s="56"/>
      <c r="I103" s="57"/>
    </row>
    <row r="104" spans="2:9" ht="30.75" thickBot="1" x14ac:dyDescent="0.3">
      <c r="B104" s="61"/>
      <c r="C104" s="8" t="s">
        <v>165</v>
      </c>
      <c r="D104" s="71"/>
      <c r="E104" s="9" t="s">
        <v>20</v>
      </c>
      <c r="F104" s="9">
        <v>2</v>
      </c>
      <c r="G104" s="9"/>
      <c r="H104" s="56"/>
      <c r="I104" s="57"/>
    </row>
    <row r="105" spans="2:9" ht="30.75" thickBot="1" x14ac:dyDescent="0.3">
      <c r="B105" s="61"/>
      <c r="C105" s="8" t="s">
        <v>192</v>
      </c>
      <c r="D105" s="71"/>
      <c r="E105" s="9" t="s">
        <v>20</v>
      </c>
      <c r="F105" s="9">
        <v>1</v>
      </c>
      <c r="G105" s="9"/>
      <c r="H105" s="56"/>
      <c r="I105" s="57"/>
    </row>
    <row r="106" spans="2:9" ht="30.75" thickBot="1" x14ac:dyDescent="0.3">
      <c r="B106" s="61"/>
      <c r="C106" s="8" t="s">
        <v>169</v>
      </c>
      <c r="D106" s="71"/>
      <c r="E106" s="9" t="s">
        <v>20</v>
      </c>
      <c r="F106" s="9">
        <v>1</v>
      </c>
      <c r="G106" s="9"/>
      <c r="H106" s="56"/>
      <c r="I106" s="57"/>
    </row>
    <row r="107" spans="2:9" ht="30.75" thickBot="1" x14ac:dyDescent="0.3">
      <c r="B107" s="62"/>
      <c r="C107" s="8" t="s">
        <v>22</v>
      </c>
      <c r="D107" s="72"/>
      <c r="E107" s="9" t="s">
        <v>17</v>
      </c>
      <c r="F107" s="9">
        <v>1</v>
      </c>
      <c r="G107" s="9"/>
      <c r="H107" s="56"/>
      <c r="I107" s="57"/>
    </row>
    <row r="108" spans="2:9" ht="15.75" customHeight="1" thickBot="1" x14ac:dyDescent="0.3">
      <c r="B108" s="49" t="s">
        <v>305</v>
      </c>
      <c r="C108" s="50"/>
      <c r="D108" s="50"/>
      <c r="E108" s="50"/>
      <c r="F108" s="50"/>
      <c r="G108" s="50"/>
      <c r="H108" s="51">
        <f>SUM(H95:I107)</f>
        <v>0</v>
      </c>
      <c r="I108" s="52"/>
    </row>
    <row r="109" spans="2:9" ht="15.75" thickBot="1" x14ac:dyDescent="0.3">
      <c r="B109" s="60" t="s">
        <v>227</v>
      </c>
      <c r="C109" s="53" t="s">
        <v>36</v>
      </c>
      <c r="D109" s="54"/>
      <c r="E109" s="54"/>
      <c r="F109" s="54"/>
      <c r="G109" s="54"/>
      <c r="H109" s="54"/>
      <c r="I109" s="55"/>
    </row>
    <row r="110" spans="2:9" ht="29.25" customHeight="1" thickBot="1" x14ac:dyDescent="0.3">
      <c r="B110" s="61"/>
      <c r="C110" s="65" t="s">
        <v>37</v>
      </c>
      <c r="D110" s="70" t="s">
        <v>16</v>
      </c>
      <c r="E110" s="6" t="s">
        <v>17</v>
      </c>
      <c r="F110" s="6">
        <v>1</v>
      </c>
      <c r="G110" s="6"/>
      <c r="H110" s="58"/>
      <c r="I110" s="59"/>
    </row>
    <row r="111" spans="2:9" ht="15.75" thickBot="1" x14ac:dyDescent="0.3">
      <c r="B111" s="61"/>
      <c r="C111" s="66"/>
      <c r="D111" s="71"/>
      <c r="E111" s="9" t="s">
        <v>23</v>
      </c>
      <c r="F111" s="9" t="s">
        <v>38</v>
      </c>
      <c r="G111" s="9"/>
      <c r="H111" s="56"/>
      <c r="I111" s="57"/>
    </row>
    <row r="112" spans="2:9" ht="30.75" thickBot="1" x14ac:dyDescent="0.3">
      <c r="B112" s="61"/>
      <c r="C112" s="8" t="s">
        <v>196</v>
      </c>
      <c r="D112" s="71"/>
      <c r="E112" s="9" t="s">
        <v>20</v>
      </c>
      <c r="F112" s="9">
        <v>2</v>
      </c>
      <c r="G112" s="9"/>
      <c r="H112" s="56"/>
      <c r="I112" s="57"/>
    </row>
    <row r="113" spans="2:9" ht="30.75" thickBot="1" x14ac:dyDescent="0.3">
      <c r="B113" s="61"/>
      <c r="C113" s="8" t="s">
        <v>195</v>
      </c>
      <c r="D113" s="71"/>
      <c r="E113" s="9" t="s">
        <v>20</v>
      </c>
      <c r="F113" s="9">
        <v>1</v>
      </c>
      <c r="G113" s="9"/>
      <c r="H113" s="56"/>
      <c r="I113" s="57"/>
    </row>
    <row r="114" spans="2:9" ht="30.75" thickBot="1" x14ac:dyDescent="0.3">
      <c r="B114" s="61"/>
      <c r="C114" s="8" t="s">
        <v>173</v>
      </c>
      <c r="D114" s="71"/>
      <c r="E114" s="9" t="s">
        <v>20</v>
      </c>
      <c r="F114" s="9">
        <v>1</v>
      </c>
      <c r="G114" s="9"/>
      <c r="H114" s="56"/>
      <c r="I114" s="57"/>
    </row>
    <row r="115" spans="2:9" ht="30.75" thickBot="1" x14ac:dyDescent="0.3">
      <c r="B115" s="61"/>
      <c r="C115" s="8" t="s">
        <v>184</v>
      </c>
      <c r="D115" s="71"/>
      <c r="E115" s="9" t="s">
        <v>20</v>
      </c>
      <c r="F115" s="9">
        <v>1</v>
      </c>
      <c r="G115" s="9"/>
      <c r="H115" s="56"/>
      <c r="I115" s="57"/>
    </row>
    <row r="116" spans="2:9" ht="30.75" thickBot="1" x14ac:dyDescent="0.3">
      <c r="B116" s="61"/>
      <c r="C116" s="8" t="s">
        <v>159</v>
      </c>
      <c r="D116" s="71"/>
      <c r="E116" s="9" t="s">
        <v>20</v>
      </c>
      <c r="F116" s="9">
        <v>3</v>
      </c>
      <c r="G116" s="9"/>
      <c r="H116" s="56"/>
      <c r="I116" s="57"/>
    </row>
    <row r="117" spans="2:9" ht="30.75" thickBot="1" x14ac:dyDescent="0.3">
      <c r="B117" s="61"/>
      <c r="C117" s="8" t="s">
        <v>186</v>
      </c>
      <c r="D117" s="71"/>
      <c r="E117" s="9" t="s">
        <v>20</v>
      </c>
      <c r="F117" s="9">
        <v>1</v>
      </c>
      <c r="G117" s="9"/>
      <c r="H117" s="56"/>
      <c r="I117" s="57"/>
    </row>
    <row r="118" spans="2:9" ht="30.75" thickBot="1" x14ac:dyDescent="0.3">
      <c r="B118" s="61"/>
      <c r="C118" s="8" t="s">
        <v>167</v>
      </c>
      <c r="D118" s="71"/>
      <c r="E118" s="9" t="s">
        <v>20</v>
      </c>
      <c r="F118" s="9">
        <v>2</v>
      </c>
      <c r="G118" s="9"/>
      <c r="H118" s="56"/>
      <c r="I118" s="57"/>
    </row>
    <row r="119" spans="2:9" ht="30.75" thickBot="1" x14ac:dyDescent="0.3">
      <c r="B119" s="61"/>
      <c r="C119" s="8" t="s">
        <v>182</v>
      </c>
      <c r="D119" s="71"/>
      <c r="E119" s="9" t="s">
        <v>20</v>
      </c>
      <c r="F119" s="9">
        <v>1</v>
      </c>
      <c r="G119" s="9"/>
      <c r="H119" s="56"/>
      <c r="I119" s="57"/>
    </row>
    <row r="120" spans="2:9" ht="30.75" thickBot="1" x14ac:dyDescent="0.3">
      <c r="B120" s="61"/>
      <c r="C120" s="8" t="s">
        <v>165</v>
      </c>
      <c r="D120" s="71"/>
      <c r="E120" s="9" t="s">
        <v>20</v>
      </c>
      <c r="F120" s="9">
        <v>2</v>
      </c>
      <c r="G120" s="9"/>
      <c r="H120" s="56"/>
      <c r="I120" s="57"/>
    </row>
    <row r="121" spans="2:9" ht="30.75" thickBot="1" x14ac:dyDescent="0.3">
      <c r="B121" s="61"/>
      <c r="C121" s="8" t="s">
        <v>194</v>
      </c>
      <c r="D121" s="71"/>
      <c r="E121" s="9" t="s">
        <v>20</v>
      </c>
      <c r="F121" s="9">
        <v>1</v>
      </c>
      <c r="G121" s="9"/>
      <c r="H121" s="56"/>
      <c r="I121" s="57"/>
    </row>
    <row r="122" spans="2:9" ht="30.75" thickBot="1" x14ac:dyDescent="0.3">
      <c r="B122" s="61"/>
      <c r="C122" s="8" t="s">
        <v>21</v>
      </c>
      <c r="D122" s="71"/>
      <c r="E122" s="9" t="s">
        <v>17</v>
      </c>
      <c r="F122" s="9">
        <v>1</v>
      </c>
      <c r="G122" s="9"/>
      <c r="H122" s="56"/>
      <c r="I122" s="57"/>
    </row>
    <row r="123" spans="2:9" ht="30.75" thickBot="1" x14ac:dyDescent="0.3">
      <c r="B123" s="62"/>
      <c r="C123" s="8" t="s">
        <v>22</v>
      </c>
      <c r="D123" s="72"/>
      <c r="E123" s="9" t="s">
        <v>17</v>
      </c>
      <c r="F123" s="9">
        <v>1</v>
      </c>
      <c r="G123" s="9"/>
      <c r="H123" s="56"/>
      <c r="I123" s="57"/>
    </row>
    <row r="124" spans="2:9" ht="15.75" customHeight="1" thickBot="1" x14ac:dyDescent="0.3">
      <c r="B124" s="49" t="s">
        <v>306</v>
      </c>
      <c r="C124" s="50"/>
      <c r="D124" s="50"/>
      <c r="E124" s="50"/>
      <c r="F124" s="50"/>
      <c r="G124" s="50"/>
      <c r="H124" s="51">
        <f>SUM(H110:I123)</f>
        <v>0</v>
      </c>
      <c r="I124" s="52"/>
    </row>
    <row r="125" spans="2:9" ht="15.75" thickBot="1" x14ac:dyDescent="0.3">
      <c r="B125" s="60" t="s">
        <v>228</v>
      </c>
      <c r="C125" s="53" t="s">
        <v>39</v>
      </c>
      <c r="D125" s="54"/>
      <c r="E125" s="54"/>
      <c r="F125" s="54"/>
      <c r="G125" s="54"/>
      <c r="H125" s="54"/>
      <c r="I125" s="55"/>
    </row>
    <row r="126" spans="2:9" ht="25.5" customHeight="1" thickBot="1" x14ac:dyDescent="0.3">
      <c r="B126" s="61"/>
      <c r="C126" s="65" t="s">
        <v>40</v>
      </c>
      <c r="D126" s="71"/>
      <c r="E126" s="6" t="s">
        <v>17</v>
      </c>
      <c r="F126" s="6">
        <v>1</v>
      </c>
      <c r="G126" s="6"/>
      <c r="H126" s="58"/>
      <c r="I126" s="59"/>
    </row>
    <row r="127" spans="2:9" ht="21" customHeight="1" thickBot="1" x14ac:dyDescent="0.3">
      <c r="B127" s="61"/>
      <c r="C127" s="66"/>
      <c r="D127" s="71"/>
      <c r="E127" s="9" t="s">
        <v>23</v>
      </c>
      <c r="F127" s="9" t="s">
        <v>42</v>
      </c>
      <c r="G127" s="9"/>
      <c r="H127" s="56"/>
      <c r="I127" s="57"/>
    </row>
    <row r="128" spans="2:9" ht="30.75" thickBot="1" x14ac:dyDescent="0.3">
      <c r="B128" s="61"/>
      <c r="C128" s="8" t="s">
        <v>174</v>
      </c>
      <c r="D128" s="71"/>
      <c r="E128" s="9" t="s">
        <v>20</v>
      </c>
      <c r="F128" s="9">
        <v>1</v>
      </c>
      <c r="G128" s="9"/>
      <c r="H128" s="56"/>
      <c r="I128" s="57"/>
    </row>
    <row r="129" spans="2:9" ht="30.75" thickBot="1" x14ac:dyDescent="0.3">
      <c r="B129" s="61"/>
      <c r="C129" s="8" t="s">
        <v>173</v>
      </c>
      <c r="D129" s="71"/>
      <c r="E129" s="9" t="s">
        <v>20</v>
      </c>
      <c r="F129" s="9">
        <v>1</v>
      </c>
      <c r="G129" s="9"/>
      <c r="H129" s="56"/>
      <c r="I129" s="57"/>
    </row>
    <row r="130" spans="2:9" ht="15.75" thickBot="1" x14ac:dyDescent="0.3">
      <c r="B130" s="61"/>
      <c r="C130" s="16" t="s">
        <v>41</v>
      </c>
      <c r="D130" s="71"/>
      <c r="E130" s="9" t="s">
        <v>20</v>
      </c>
      <c r="F130" s="9">
        <v>1</v>
      </c>
      <c r="G130" s="9"/>
      <c r="H130" s="56"/>
      <c r="I130" s="57"/>
    </row>
    <row r="131" spans="2:9" ht="15.75" thickBot="1" x14ac:dyDescent="0.3">
      <c r="B131" s="61"/>
      <c r="C131" s="16" t="s">
        <v>159</v>
      </c>
      <c r="D131" s="71"/>
      <c r="E131" s="9" t="s">
        <v>20</v>
      </c>
      <c r="F131" s="9">
        <v>2</v>
      </c>
      <c r="G131" s="9"/>
      <c r="H131" s="56"/>
      <c r="I131" s="57"/>
    </row>
    <row r="132" spans="2:9" ht="30.75" thickBot="1" x14ac:dyDescent="0.3">
      <c r="B132" s="61"/>
      <c r="C132" s="8" t="s">
        <v>167</v>
      </c>
      <c r="D132" s="71"/>
      <c r="E132" s="9" t="s">
        <v>20</v>
      </c>
      <c r="F132" s="9">
        <v>2</v>
      </c>
      <c r="G132" s="9"/>
      <c r="H132" s="56"/>
      <c r="I132" s="57"/>
    </row>
    <row r="133" spans="2:9" ht="30.75" thickBot="1" x14ac:dyDescent="0.3">
      <c r="B133" s="61"/>
      <c r="C133" s="8" t="s">
        <v>165</v>
      </c>
      <c r="D133" s="71"/>
      <c r="E133" s="9" t="s">
        <v>20</v>
      </c>
      <c r="F133" s="9">
        <v>2</v>
      </c>
      <c r="G133" s="9"/>
      <c r="H133" s="56"/>
      <c r="I133" s="57"/>
    </row>
    <row r="134" spans="2:9" ht="30.75" thickBot="1" x14ac:dyDescent="0.3">
      <c r="B134" s="62"/>
      <c r="C134" s="8" t="s">
        <v>22</v>
      </c>
      <c r="D134" s="72"/>
      <c r="E134" s="9" t="s">
        <v>17</v>
      </c>
      <c r="F134" s="9">
        <v>1</v>
      </c>
      <c r="G134" s="9"/>
      <c r="H134" s="56"/>
      <c r="I134" s="57"/>
    </row>
    <row r="135" spans="2:9" ht="15.75" customHeight="1" thickBot="1" x14ac:dyDescent="0.3">
      <c r="B135" s="49" t="s">
        <v>307</v>
      </c>
      <c r="C135" s="50"/>
      <c r="D135" s="50"/>
      <c r="E135" s="50"/>
      <c r="F135" s="50"/>
      <c r="G135" s="50"/>
      <c r="H135" s="51">
        <f>SUM(H126:I134)</f>
        <v>0</v>
      </c>
      <c r="I135" s="52"/>
    </row>
    <row r="136" spans="2:9" ht="15.75" thickBot="1" x14ac:dyDescent="0.3">
      <c r="B136" s="60" t="s">
        <v>229</v>
      </c>
      <c r="C136" s="89" t="s">
        <v>33</v>
      </c>
      <c r="D136" s="90"/>
      <c r="E136" s="90"/>
      <c r="F136" s="90"/>
      <c r="G136" s="90"/>
      <c r="H136" s="90"/>
      <c r="I136" s="91"/>
    </row>
    <row r="137" spans="2:9" ht="24.75" customHeight="1" thickBot="1" x14ac:dyDescent="0.3">
      <c r="B137" s="61"/>
      <c r="C137" s="88" t="s">
        <v>43</v>
      </c>
      <c r="D137" s="70" t="s">
        <v>16</v>
      </c>
      <c r="E137" s="9" t="s">
        <v>17</v>
      </c>
      <c r="F137" s="9">
        <v>1</v>
      </c>
      <c r="G137" s="9"/>
      <c r="H137" s="56"/>
      <c r="I137" s="57"/>
    </row>
    <row r="138" spans="2:9" ht="22.5" customHeight="1" thickBot="1" x14ac:dyDescent="0.3">
      <c r="B138" s="61"/>
      <c r="C138" s="66"/>
      <c r="D138" s="71"/>
      <c r="E138" s="9" t="s">
        <v>23</v>
      </c>
      <c r="F138" s="9" t="s">
        <v>44</v>
      </c>
      <c r="G138" s="9"/>
      <c r="H138" s="56"/>
      <c r="I138" s="57"/>
    </row>
    <row r="139" spans="2:9" ht="30.75" thickBot="1" x14ac:dyDescent="0.3">
      <c r="B139" s="61"/>
      <c r="C139" s="8" t="s">
        <v>160</v>
      </c>
      <c r="D139" s="71"/>
      <c r="E139" s="9" t="s">
        <v>20</v>
      </c>
      <c r="F139" s="9">
        <v>1</v>
      </c>
      <c r="G139" s="9"/>
      <c r="H139" s="56"/>
      <c r="I139" s="57"/>
    </row>
    <row r="140" spans="2:9" ht="15.75" thickBot="1" x14ac:dyDescent="0.3">
      <c r="B140" s="61"/>
      <c r="C140" s="16" t="s">
        <v>190</v>
      </c>
      <c r="D140" s="71"/>
      <c r="E140" s="9" t="s">
        <v>20</v>
      </c>
      <c r="F140" s="9">
        <v>1</v>
      </c>
      <c r="G140" s="9"/>
      <c r="H140" s="56"/>
      <c r="I140" s="57"/>
    </row>
    <row r="141" spans="2:9" ht="15.75" thickBot="1" x14ac:dyDescent="0.3">
      <c r="B141" s="61"/>
      <c r="C141" s="16" t="s">
        <v>170</v>
      </c>
      <c r="D141" s="71"/>
      <c r="E141" s="9" t="s">
        <v>20</v>
      </c>
      <c r="F141" s="9">
        <v>1</v>
      </c>
      <c r="G141" s="9"/>
      <c r="H141" s="56"/>
      <c r="I141" s="57"/>
    </row>
    <row r="142" spans="2:9" ht="15.75" thickBot="1" x14ac:dyDescent="0.3">
      <c r="B142" s="61"/>
      <c r="C142" s="16" t="s">
        <v>159</v>
      </c>
      <c r="D142" s="71"/>
      <c r="E142" s="9" t="s">
        <v>20</v>
      </c>
      <c r="F142" s="9">
        <v>1</v>
      </c>
      <c r="G142" s="9"/>
      <c r="H142" s="56"/>
      <c r="I142" s="57"/>
    </row>
    <row r="143" spans="2:9" ht="15.75" thickBot="1" x14ac:dyDescent="0.3">
      <c r="B143" s="61"/>
      <c r="C143" s="16" t="s">
        <v>186</v>
      </c>
      <c r="D143" s="71"/>
      <c r="E143" s="9" t="s">
        <v>20</v>
      </c>
      <c r="F143" s="9">
        <v>1</v>
      </c>
      <c r="G143" s="9"/>
      <c r="H143" s="56"/>
      <c r="I143" s="57"/>
    </row>
    <row r="144" spans="2:9" ht="30.75" thickBot="1" x14ac:dyDescent="0.3">
      <c r="B144" s="61"/>
      <c r="C144" s="8" t="s">
        <v>167</v>
      </c>
      <c r="D144" s="71"/>
      <c r="E144" s="9" t="s">
        <v>20</v>
      </c>
      <c r="F144" s="9">
        <v>2</v>
      </c>
      <c r="G144" s="9"/>
      <c r="H144" s="56"/>
      <c r="I144" s="57"/>
    </row>
    <row r="145" spans="2:9" ht="30.75" thickBot="1" x14ac:dyDescent="0.3">
      <c r="B145" s="61"/>
      <c r="C145" s="8" t="s">
        <v>193</v>
      </c>
      <c r="D145" s="71"/>
      <c r="E145" s="9" t="s">
        <v>20</v>
      </c>
      <c r="F145" s="9">
        <v>1</v>
      </c>
      <c r="G145" s="9"/>
      <c r="H145" s="56"/>
      <c r="I145" s="57"/>
    </row>
    <row r="146" spans="2:9" ht="30.75" thickBot="1" x14ac:dyDescent="0.3">
      <c r="B146" s="61"/>
      <c r="C146" s="8" t="s">
        <v>165</v>
      </c>
      <c r="D146" s="71"/>
      <c r="E146" s="9" t="s">
        <v>20</v>
      </c>
      <c r="F146" s="9">
        <v>2</v>
      </c>
      <c r="G146" s="9"/>
      <c r="H146" s="56"/>
      <c r="I146" s="57"/>
    </row>
    <row r="147" spans="2:9" ht="30.75" thickBot="1" x14ac:dyDescent="0.3">
      <c r="B147" s="61"/>
      <c r="C147" s="8" t="s">
        <v>192</v>
      </c>
      <c r="D147" s="71"/>
      <c r="E147" s="9" t="s">
        <v>20</v>
      </c>
      <c r="F147" s="9">
        <v>1</v>
      </c>
      <c r="G147" s="9"/>
      <c r="H147" s="56"/>
      <c r="I147" s="57"/>
    </row>
    <row r="148" spans="2:9" ht="30.75" thickBot="1" x14ac:dyDescent="0.3">
      <c r="B148" s="61"/>
      <c r="C148" s="8" t="s">
        <v>191</v>
      </c>
      <c r="D148" s="71"/>
      <c r="E148" s="9" t="s">
        <v>20</v>
      </c>
      <c r="F148" s="9">
        <v>1</v>
      </c>
      <c r="G148" s="9"/>
      <c r="H148" s="56"/>
      <c r="I148" s="57"/>
    </row>
    <row r="149" spans="2:9" ht="30.75" thickBot="1" x14ac:dyDescent="0.3">
      <c r="B149" s="62"/>
      <c r="C149" s="8" t="s">
        <v>22</v>
      </c>
      <c r="D149" s="72"/>
      <c r="E149" s="9" t="s">
        <v>17</v>
      </c>
      <c r="F149" s="9">
        <v>1</v>
      </c>
      <c r="G149" s="9"/>
      <c r="H149" s="56"/>
      <c r="I149" s="57"/>
    </row>
    <row r="150" spans="2:9" ht="15.75" customHeight="1" thickBot="1" x14ac:dyDescent="0.3">
      <c r="B150" s="49" t="s">
        <v>305</v>
      </c>
      <c r="C150" s="50"/>
      <c r="D150" s="50"/>
      <c r="E150" s="50"/>
      <c r="F150" s="50"/>
      <c r="G150" s="50"/>
      <c r="H150" s="51">
        <f>SUM(H137:I149)</f>
        <v>0</v>
      </c>
      <c r="I150" s="52"/>
    </row>
    <row r="151" spans="2:9" ht="15.75" thickBot="1" x14ac:dyDescent="0.3">
      <c r="B151" s="60" t="s">
        <v>230</v>
      </c>
      <c r="C151" s="89" t="s">
        <v>45</v>
      </c>
      <c r="D151" s="90"/>
      <c r="E151" s="90"/>
      <c r="F151" s="90"/>
      <c r="G151" s="90"/>
      <c r="H151" s="90"/>
      <c r="I151" s="91"/>
    </row>
    <row r="152" spans="2:9" ht="24" customHeight="1" thickBot="1" x14ac:dyDescent="0.3">
      <c r="B152" s="61"/>
      <c r="C152" s="88" t="s">
        <v>46</v>
      </c>
      <c r="D152" s="70" t="s">
        <v>16</v>
      </c>
      <c r="E152" s="9" t="s">
        <v>17</v>
      </c>
      <c r="F152" s="9">
        <v>1</v>
      </c>
      <c r="G152" s="9"/>
      <c r="H152" s="56"/>
      <c r="I152" s="57"/>
    </row>
    <row r="153" spans="2:9" ht="24" customHeight="1" thickBot="1" x14ac:dyDescent="0.3">
      <c r="B153" s="61"/>
      <c r="C153" s="66"/>
      <c r="D153" s="71"/>
      <c r="E153" s="9" t="s">
        <v>23</v>
      </c>
      <c r="F153" s="9" t="s">
        <v>47</v>
      </c>
      <c r="G153" s="9"/>
      <c r="H153" s="56"/>
      <c r="I153" s="57"/>
    </row>
    <row r="154" spans="2:9" ht="30.75" thickBot="1" x14ac:dyDescent="0.3">
      <c r="B154" s="61"/>
      <c r="C154" s="8" t="s">
        <v>174</v>
      </c>
      <c r="D154" s="71"/>
      <c r="E154" s="9" t="s">
        <v>20</v>
      </c>
      <c r="F154" s="9">
        <v>2</v>
      </c>
      <c r="G154" s="9"/>
      <c r="H154" s="56"/>
      <c r="I154" s="57"/>
    </row>
    <row r="155" spans="2:9" ht="30.75" thickBot="1" x14ac:dyDescent="0.3">
      <c r="B155" s="61"/>
      <c r="C155" s="8" t="s">
        <v>190</v>
      </c>
      <c r="D155" s="71"/>
      <c r="E155" s="9" t="s">
        <v>20</v>
      </c>
      <c r="F155" s="9">
        <v>1</v>
      </c>
      <c r="G155" s="9"/>
      <c r="H155" s="56"/>
      <c r="I155" s="57"/>
    </row>
    <row r="156" spans="2:9" ht="30.75" thickBot="1" x14ac:dyDescent="0.3">
      <c r="B156" s="61"/>
      <c r="C156" s="8" t="s">
        <v>173</v>
      </c>
      <c r="D156" s="71"/>
      <c r="E156" s="9" t="s">
        <v>20</v>
      </c>
      <c r="F156" s="9">
        <v>1</v>
      </c>
      <c r="G156" s="9"/>
      <c r="H156" s="56"/>
      <c r="I156" s="57"/>
    </row>
    <row r="157" spans="2:9" ht="30.75" thickBot="1" x14ac:dyDescent="0.3">
      <c r="B157" s="61"/>
      <c r="C157" s="8" t="s">
        <v>170</v>
      </c>
      <c r="D157" s="71"/>
      <c r="E157" s="9" t="s">
        <v>20</v>
      </c>
      <c r="F157" s="9">
        <v>1</v>
      </c>
      <c r="G157" s="9"/>
      <c r="H157" s="56"/>
      <c r="I157" s="57"/>
    </row>
    <row r="158" spans="2:9" ht="15.75" thickBot="1" x14ac:dyDescent="0.3">
      <c r="B158" s="61"/>
      <c r="C158" s="16" t="s">
        <v>159</v>
      </c>
      <c r="D158" s="71"/>
      <c r="E158" s="9" t="s">
        <v>20</v>
      </c>
      <c r="F158" s="9">
        <v>3</v>
      </c>
      <c r="G158" s="9"/>
      <c r="H158" s="56"/>
      <c r="I158" s="57"/>
    </row>
    <row r="159" spans="2:9" ht="15.75" thickBot="1" x14ac:dyDescent="0.3">
      <c r="B159" s="61"/>
      <c r="C159" s="16" t="s">
        <v>186</v>
      </c>
      <c r="D159" s="71"/>
      <c r="E159" s="9" t="s">
        <v>20</v>
      </c>
      <c r="F159" s="9">
        <v>2</v>
      </c>
      <c r="G159" s="9"/>
      <c r="H159" s="56"/>
      <c r="I159" s="57"/>
    </row>
    <row r="160" spans="2:9" ht="30.75" thickBot="1" x14ac:dyDescent="0.3">
      <c r="B160" s="61"/>
      <c r="C160" s="8" t="s">
        <v>169</v>
      </c>
      <c r="D160" s="71"/>
      <c r="E160" s="9" t="s">
        <v>20</v>
      </c>
      <c r="F160" s="9">
        <v>1</v>
      </c>
      <c r="G160" s="9"/>
      <c r="H160" s="56"/>
      <c r="I160" s="57"/>
    </row>
    <row r="161" spans="2:9" ht="30.75" thickBot="1" x14ac:dyDescent="0.3">
      <c r="B161" s="61"/>
      <c r="C161" s="8" t="s">
        <v>167</v>
      </c>
      <c r="D161" s="71"/>
      <c r="E161" s="9" t="s">
        <v>20</v>
      </c>
      <c r="F161" s="9">
        <v>2</v>
      </c>
      <c r="G161" s="9"/>
      <c r="H161" s="56"/>
      <c r="I161" s="57"/>
    </row>
    <row r="162" spans="2:9" ht="30.75" thickBot="1" x14ac:dyDescent="0.3">
      <c r="B162" s="61"/>
      <c r="C162" s="8" t="s">
        <v>189</v>
      </c>
      <c r="D162" s="71"/>
      <c r="E162" s="9" t="s">
        <v>20</v>
      </c>
      <c r="F162" s="9">
        <v>2</v>
      </c>
      <c r="G162" s="9"/>
      <c r="H162" s="56"/>
      <c r="I162" s="57"/>
    </row>
    <row r="163" spans="2:9" ht="30.75" thickBot="1" x14ac:dyDescent="0.3">
      <c r="B163" s="61"/>
      <c r="C163" s="8" t="s">
        <v>165</v>
      </c>
      <c r="D163" s="71"/>
      <c r="E163" s="9" t="s">
        <v>20</v>
      </c>
      <c r="F163" s="9">
        <v>2</v>
      </c>
      <c r="G163" s="9"/>
      <c r="H163" s="56"/>
      <c r="I163" s="57"/>
    </row>
    <row r="164" spans="2:9" ht="30.75" thickBot="1" x14ac:dyDescent="0.3">
      <c r="B164" s="61"/>
      <c r="C164" s="8" t="s">
        <v>188</v>
      </c>
      <c r="D164" s="71"/>
      <c r="E164" s="9" t="s">
        <v>20</v>
      </c>
      <c r="F164" s="9">
        <v>2</v>
      </c>
      <c r="G164" s="9"/>
      <c r="H164" s="56"/>
      <c r="I164" s="57"/>
    </row>
    <row r="165" spans="2:9" ht="30.75" thickBot="1" x14ac:dyDescent="0.3">
      <c r="B165" s="62"/>
      <c r="C165" s="8" t="s">
        <v>22</v>
      </c>
      <c r="D165" s="72"/>
      <c r="E165" s="9" t="s">
        <v>17</v>
      </c>
      <c r="F165" s="9">
        <v>1</v>
      </c>
      <c r="G165" s="9"/>
      <c r="H165" s="56"/>
      <c r="I165" s="57"/>
    </row>
    <row r="166" spans="2:9" ht="15.75" customHeight="1" thickBot="1" x14ac:dyDescent="0.3">
      <c r="B166" s="49" t="s">
        <v>308</v>
      </c>
      <c r="C166" s="50"/>
      <c r="D166" s="50"/>
      <c r="E166" s="50"/>
      <c r="F166" s="50"/>
      <c r="G166" s="50"/>
      <c r="H166" s="51">
        <f>SUM(H152:I165)</f>
        <v>0</v>
      </c>
      <c r="I166" s="52"/>
    </row>
    <row r="167" spans="2:9" ht="15.75" thickBot="1" x14ac:dyDescent="0.3">
      <c r="B167" s="82" t="s">
        <v>231</v>
      </c>
      <c r="C167" s="53" t="s">
        <v>24</v>
      </c>
      <c r="D167" s="54"/>
      <c r="E167" s="54"/>
      <c r="F167" s="54"/>
      <c r="G167" s="54"/>
      <c r="H167" s="54"/>
      <c r="I167" s="55"/>
    </row>
    <row r="168" spans="2:9" ht="21.75" customHeight="1" thickBot="1" x14ac:dyDescent="0.3">
      <c r="B168" s="83"/>
      <c r="C168" s="65" t="s">
        <v>48</v>
      </c>
      <c r="D168" s="71" t="s">
        <v>16</v>
      </c>
      <c r="E168" s="6" t="s">
        <v>17</v>
      </c>
      <c r="F168" s="6">
        <v>1</v>
      </c>
      <c r="G168" s="6"/>
      <c r="H168" s="58"/>
      <c r="I168" s="59"/>
    </row>
    <row r="169" spans="2:9" ht="24.75" customHeight="1" thickBot="1" x14ac:dyDescent="0.3">
      <c r="B169" s="83"/>
      <c r="C169" s="66"/>
      <c r="D169" s="71"/>
      <c r="E169" s="9" t="s">
        <v>23</v>
      </c>
      <c r="F169" s="9" t="s">
        <v>49</v>
      </c>
      <c r="G169" s="9"/>
      <c r="H169" s="56"/>
      <c r="I169" s="57"/>
    </row>
    <row r="170" spans="2:9" ht="30.75" thickBot="1" x14ac:dyDescent="0.3">
      <c r="B170" s="83"/>
      <c r="C170" s="8" t="s">
        <v>174</v>
      </c>
      <c r="D170" s="71"/>
      <c r="E170" s="9" t="s">
        <v>20</v>
      </c>
      <c r="F170" s="9">
        <v>2</v>
      </c>
      <c r="G170" s="9"/>
      <c r="H170" s="56"/>
      <c r="I170" s="57"/>
    </row>
    <row r="171" spans="2:9" ht="30.75" thickBot="1" x14ac:dyDescent="0.3">
      <c r="B171" s="83"/>
      <c r="C171" s="8" t="s">
        <v>187</v>
      </c>
      <c r="D171" s="71"/>
      <c r="E171" s="9" t="s">
        <v>20</v>
      </c>
      <c r="F171" s="9">
        <v>1</v>
      </c>
      <c r="G171" s="9"/>
      <c r="H171" s="56"/>
      <c r="I171" s="57"/>
    </row>
    <row r="172" spans="2:9" ht="15.75" thickBot="1" x14ac:dyDescent="0.3">
      <c r="B172" s="83"/>
      <c r="C172" s="16" t="s">
        <v>159</v>
      </c>
      <c r="D172" s="71"/>
      <c r="E172" s="9" t="s">
        <v>20</v>
      </c>
      <c r="F172" s="9">
        <v>2</v>
      </c>
      <c r="G172" s="9"/>
      <c r="H172" s="56"/>
      <c r="I172" s="57"/>
    </row>
    <row r="173" spans="2:9" ht="15.75" thickBot="1" x14ac:dyDescent="0.3">
      <c r="B173" s="83"/>
      <c r="C173" s="16" t="s">
        <v>186</v>
      </c>
      <c r="D173" s="71"/>
      <c r="E173" s="9" t="s">
        <v>20</v>
      </c>
      <c r="F173" s="9">
        <v>1</v>
      </c>
      <c r="G173" s="9"/>
      <c r="H173" s="56"/>
      <c r="I173" s="57"/>
    </row>
    <row r="174" spans="2:9" ht="30.75" thickBot="1" x14ac:dyDescent="0.3">
      <c r="B174" s="83"/>
      <c r="C174" s="19" t="s">
        <v>167</v>
      </c>
      <c r="D174" s="71"/>
      <c r="E174" s="9" t="s">
        <v>20</v>
      </c>
      <c r="F174" s="9">
        <v>2</v>
      </c>
      <c r="G174" s="9"/>
      <c r="H174" s="56"/>
      <c r="I174" s="57"/>
    </row>
    <row r="175" spans="2:9" ht="30.75" thickBot="1" x14ac:dyDescent="0.3">
      <c r="B175" s="83"/>
      <c r="C175" s="8" t="s">
        <v>165</v>
      </c>
      <c r="D175" s="71"/>
      <c r="E175" s="9" t="s">
        <v>20</v>
      </c>
      <c r="F175" s="9">
        <v>2</v>
      </c>
      <c r="G175" s="9"/>
      <c r="H175" s="56"/>
      <c r="I175" s="57"/>
    </row>
    <row r="176" spans="2:9" ht="30.75" thickBot="1" x14ac:dyDescent="0.3">
      <c r="B176" s="83"/>
      <c r="C176" s="8" t="s">
        <v>21</v>
      </c>
      <c r="D176" s="71"/>
      <c r="E176" s="9" t="s">
        <v>17</v>
      </c>
      <c r="F176" s="9">
        <v>1</v>
      </c>
      <c r="G176" s="9"/>
      <c r="H176" s="56"/>
      <c r="I176" s="57"/>
    </row>
    <row r="177" spans="2:9" ht="30.75" thickBot="1" x14ac:dyDescent="0.3">
      <c r="B177" s="84"/>
      <c r="C177" s="8" t="s">
        <v>22</v>
      </c>
      <c r="D177" s="72"/>
      <c r="E177" s="9" t="s">
        <v>17</v>
      </c>
      <c r="F177" s="9">
        <v>1</v>
      </c>
      <c r="G177" s="9"/>
      <c r="H177" s="56"/>
      <c r="I177" s="57"/>
    </row>
    <row r="178" spans="2:9" ht="15.75" thickBot="1" x14ac:dyDescent="0.3">
      <c r="B178" s="49" t="s">
        <v>302</v>
      </c>
      <c r="C178" s="50"/>
      <c r="D178" s="50"/>
      <c r="E178" s="50"/>
      <c r="F178" s="50"/>
      <c r="G178" s="50"/>
      <c r="H178" s="51">
        <f>SUM(H168:I177)</f>
        <v>0</v>
      </c>
      <c r="I178" s="52"/>
    </row>
    <row r="179" spans="2:9" ht="15.75" thickBot="1" x14ac:dyDescent="0.3">
      <c r="B179" s="60" t="s">
        <v>232</v>
      </c>
      <c r="C179" s="53" t="s">
        <v>50</v>
      </c>
      <c r="D179" s="54"/>
      <c r="E179" s="54"/>
      <c r="F179" s="54"/>
      <c r="G179" s="54"/>
      <c r="H179" s="54"/>
      <c r="I179" s="55"/>
    </row>
    <row r="180" spans="2:9" ht="22.5" customHeight="1" thickBot="1" x14ac:dyDescent="0.3">
      <c r="B180" s="61"/>
      <c r="C180" s="65" t="s">
        <v>51</v>
      </c>
      <c r="D180" s="71" t="s">
        <v>16</v>
      </c>
      <c r="E180" s="6" t="s">
        <v>17</v>
      </c>
      <c r="F180" s="6">
        <v>1</v>
      </c>
      <c r="G180" s="6"/>
      <c r="H180" s="58"/>
      <c r="I180" s="59"/>
    </row>
    <row r="181" spans="2:9" ht="24" customHeight="1" thickBot="1" x14ac:dyDescent="0.3">
      <c r="B181" s="61"/>
      <c r="C181" s="66"/>
      <c r="D181" s="71"/>
      <c r="E181" s="9" t="s">
        <v>23</v>
      </c>
      <c r="F181" s="9" t="s">
        <v>52</v>
      </c>
      <c r="G181" s="9"/>
      <c r="H181" s="56"/>
      <c r="I181" s="57"/>
    </row>
    <row r="182" spans="2:9" ht="30.75" thickBot="1" x14ac:dyDescent="0.3">
      <c r="B182" s="61"/>
      <c r="C182" s="8" t="s">
        <v>174</v>
      </c>
      <c r="D182" s="71"/>
      <c r="E182" s="9" t="s">
        <v>20</v>
      </c>
      <c r="F182" s="9">
        <v>2</v>
      </c>
      <c r="G182" s="9"/>
      <c r="H182" s="56"/>
      <c r="I182" s="57"/>
    </row>
    <row r="183" spans="2:9" ht="30.75" thickBot="1" x14ac:dyDescent="0.3">
      <c r="B183" s="61"/>
      <c r="C183" s="8" t="s">
        <v>185</v>
      </c>
      <c r="D183" s="71"/>
      <c r="E183" s="9" t="s">
        <v>20</v>
      </c>
      <c r="F183" s="9">
        <v>1</v>
      </c>
      <c r="G183" s="9"/>
      <c r="H183" s="56"/>
      <c r="I183" s="57"/>
    </row>
    <row r="184" spans="2:9" ht="30.75" thickBot="1" x14ac:dyDescent="0.3">
      <c r="B184" s="61"/>
      <c r="C184" s="8" t="s">
        <v>184</v>
      </c>
      <c r="D184" s="71"/>
      <c r="E184" s="9" t="s">
        <v>20</v>
      </c>
      <c r="F184" s="9">
        <v>2</v>
      </c>
      <c r="G184" s="9"/>
      <c r="H184" s="56"/>
      <c r="I184" s="57"/>
    </row>
    <row r="185" spans="2:9" ht="30.75" thickBot="1" x14ac:dyDescent="0.3">
      <c r="B185" s="61"/>
      <c r="C185" s="8" t="s">
        <v>159</v>
      </c>
      <c r="D185" s="71"/>
      <c r="E185" s="9" t="s">
        <v>20</v>
      </c>
      <c r="F185" s="9">
        <v>1</v>
      </c>
      <c r="G185" s="9"/>
      <c r="H185" s="56"/>
      <c r="I185" s="57"/>
    </row>
    <row r="186" spans="2:9" ht="30.75" thickBot="1" x14ac:dyDescent="0.3">
      <c r="B186" s="61"/>
      <c r="C186" s="8" t="s">
        <v>183</v>
      </c>
      <c r="D186" s="71"/>
      <c r="E186" s="9" t="s">
        <v>20</v>
      </c>
      <c r="F186" s="9">
        <v>2</v>
      </c>
      <c r="G186" s="9"/>
      <c r="H186" s="56"/>
      <c r="I186" s="57"/>
    </row>
    <row r="187" spans="2:9" ht="30.75" thickBot="1" x14ac:dyDescent="0.3">
      <c r="B187" s="61"/>
      <c r="C187" s="8" t="s">
        <v>167</v>
      </c>
      <c r="D187" s="71"/>
      <c r="E187" s="9" t="s">
        <v>20</v>
      </c>
      <c r="F187" s="9">
        <v>1</v>
      </c>
      <c r="G187" s="9"/>
      <c r="H187" s="56"/>
      <c r="I187" s="57"/>
    </row>
    <row r="188" spans="2:9" ht="30.75" thickBot="1" x14ac:dyDescent="0.3">
      <c r="B188" s="61"/>
      <c r="C188" s="8" t="s">
        <v>182</v>
      </c>
      <c r="D188" s="71"/>
      <c r="E188" s="9" t="s">
        <v>20</v>
      </c>
      <c r="F188" s="9">
        <v>2</v>
      </c>
      <c r="G188" s="9"/>
      <c r="H188" s="56"/>
      <c r="I188" s="57"/>
    </row>
    <row r="189" spans="2:9" ht="30.75" thickBot="1" x14ac:dyDescent="0.3">
      <c r="B189" s="61"/>
      <c r="C189" s="8" t="s">
        <v>165</v>
      </c>
      <c r="D189" s="71"/>
      <c r="E189" s="9" t="s">
        <v>20</v>
      </c>
      <c r="F189" s="9">
        <v>1</v>
      </c>
      <c r="G189" s="9"/>
      <c r="H189" s="56"/>
      <c r="I189" s="57"/>
    </row>
    <row r="190" spans="2:9" ht="30.75" thickBot="1" x14ac:dyDescent="0.3">
      <c r="B190" s="61"/>
      <c r="C190" s="8" t="s">
        <v>181</v>
      </c>
      <c r="D190" s="71"/>
      <c r="E190" s="9" t="s">
        <v>20</v>
      </c>
      <c r="F190" s="9">
        <v>2</v>
      </c>
      <c r="G190" s="9"/>
      <c r="H190" s="56"/>
      <c r="I190" s="57"/>
    </row>
    <row r="191" spans="2:9" ht="30.75" thickBot="1" x14ac:dyDescent="0.3">
      <c r="B191" s="62"/>
      <c r="C191" s="8" t="s">
        <v>22</v>
      </c>
      <c r="D191" s="72"/>
      <c r="E191" s="9" t="s">
        <v>17</v>
      </c>
      <c r="F191" s="9">
        <v>1</v>
      </c>
      <c r="G191" s="9"/>
      <c r="H191" s="56"/>
      <c r="I191" s="57"/>
    </row>
    <row r="192" spans="2:9" ht="15.75" customHeight="1" thickBot="1" x14ac:dyDescent="0.3">
      <c r="B192" s="49" t="s">
        <v>309</v>
      </c>
      <c r="C192" s="50"/>
      <c r="D192" s="50"/>
      <c r="E192" s="50"/>
      <c r="F192" s="50"/>
      <c r="G192" s="50"/>
      <c r="H192" s="51">
        <f>SUM(H180:I191)</f>
        <v>0</v>
      </c>
      <c r="I192" s="52"/>
    </row>
    <row r="193" spans="2:9" ht="18" customHeight="1" thickBot="1" x14ac:dyDescent="0.3">
      <c r="B193" s="49" t="s">
        <v>292</v>
      </c>
      <c r="C193" s="50"/>
      <c r="D193" s="50"/>
      <c r="E193" s="50"/>
      <c r="F193" s="50"/>
      <c r="G193" s="50"/>
      <c r="H193" s="51">
        <f>H41+H57+H75+H93+H108+H124+H135+H150+H166+H178+H192</f>
        <v>0</v>
      </c>
      <c r="I193" s="52"/>
    </row>
    <row r="194" spans="2:9" ht="15.75" thickBot="1" x14ac:dyDescent="0.3">
      <c r="B194" s="92" t="s">
        <v>53</v>
      </c>
      <c r="C194" s="93"/>
      <c r="D194" s="93"/>
      <c r="E194" s="93"/>
      <c r="F194" s="93"/>
      <c r="G194" s="93"/>
      <c r="H194" s="93"/>
      <c r="I194" s="94"/>
    </row>
    <row r="195" spans="2:9" ht="75.75" thickBot="1" x14ac:dyDescent="0.3">
      <c r="B195" s="60" t="s">
        <v>233</v>
      </c>
      <c r="C195" s="8" t="s">
        <v>54</v>
      </c>
      <c r="D195" s="70" t="s">
        <v>16</v>
      </c>
      <c r="E195" s="9" t="s">
        <v>17</v>
      </c>
      <c r="F195" s="9">
        <v>1</v>
      </c>
      <c r="G195" s="9"/>
      <c r="H195" s="56"/>
      <c r="I195" s="57"/>
    </row>
    <row r="196" spans="2:9" ht="30.75" thickBot="1" x14ac:dyDescent="0.3">
      <c r="B196" s="61"/>
      <c r="C196" s="8" t="s">
        <v>180</v>
      </c>
      <c r="D196" s="71"/>
      <c r="E196" s="9" t="s">
        <v>20</v>
      </c>
      <c r="F196" s="9">
        <v>1</v>
      </c>
      <c r="G196" s="9"/>
      <c r="H196" s="56"/>
      <c r="I196" s="57"/>
    </row>
    <row r="197" spans="2:9" ht="30.75" thickBot="1" x14ac:dyDescent="0.3">
      <c r="B197" s="62"/>
      <c r="C197" s="8" t="s">
        <v>22</v>
      </c>
      <c r="D197" s="72"/>
      <c r="E197" s="9" t="s">
        <v>17</v>
      </c>
      <c r="F197" s="9">
        <v>1</v>
      </c>
      <c r="G197" s="9"/>
      <c r="H197" s="56"/>
      <c r="I197" s="57"/>
    </row>
    <row r="198" spans="2:9" ht="15.75" thickBot="1" x14ac:dyDescent="0.3">
      <c r="B198" s="49" t="s">
        <v>310</v>
      </c>
      <c r="C198" s="50"/>
      <c r="D198" s="50"/>
      <c r="E198" s="50"/>
      <c r="F198" s="50"/>
      <c r="G198" s="50"/>
      <c r="H198" s="51">
        <f>SUM(H195:I197)</f>
        <v>0</v>
      </c>
      <c r="I198" s="52"/>
    </row>
    <row r="199" spans="2:9" ht="28.5" customHeight="1" thickBot="1" x14ac:dyDescent="0.3">
      <c r="B199" s="60" t="s">
        <v>234</v>
      </c>
      <c r="C199" s="88" t="s">
        <v>55</v>
      </c>
      <c r="D199" s="70" t="s">
        <v>16</v>
      </c>
      <c r="E199" s="9" t="s">
        <v>17</v>
      </c>
      <c r="F199" s="9">
        <v>1</v>
      </c>
      <c r="G199" s="9"/>
      <c r="H199" s="56"/>
      <c r="I199" s="57"/>
    </row>
    <row r="200" spans="2:9" ht="31.5" customHeight="1" thickBot="1" x14ac:dyDescent="0.3">
      <c r="B200" s="61"/>
      <c r="C200" s="66"/>
      <c r="D200" s="71"/>
      <c r="E200" s="9" t="s">
        <v>23</v>
      </c>
      <c r="F200" s="9" t="s">
        <v>56</v>
      </c>
      <c r="G200" s="9"/>
      <c r="H200" s="56"/>
      <c r="I200" s="57"/>
    </row>
    <row r="201" spans="2:9" ht="30.75" thickBot="1" x14ac:dyDescent="0.3">
      <c r="B201" s="61"/>
      <c r="C201" s="8" t="s">
        <v>179</v>
      </c>
      <c r="D201" s="71"/>
      <c r="E201" s="9" t="s">
        <v>20</v>
      </c>
      <c r="F201" s="9">
        <v>1</v>
      </c>
      <c r="G201" s="9"/>
      <c r="H201" s="56"/>
      <c r="I201" s="57"/>
    </row>
    <row r="202" spans="2:9" ht="30.75" thickBot="1" x14ac:dyDescent="0.3">
      <c r="B202" s="61"/>
      <c r="C202" s="8" t="s">
        <v>170</v>
      </c>
      <c r="D202" s="71"/>
      <c r="E202" s="9" t="s">
        <v>20</v>
      </c>
      <c r="F202" s="9">
        <v>1</v>
      </c>
      <c r="G202" s="9"/>
      <c r="H202" s="56"/>
      <c r="I202" s="57"/>
    </row>
    <row r="203" spans="2:9" ht="30.75" thickBot="1" x14ac:dyDescent="0.3">
      <c r="B203" s="61"/>
      <c r="C203" s="20" t="s">
        <v>169</v>
      </c>
      <c r="D203" s="71"/>
      <c r="E203" s="9" t="s">
        <v>20</v>
      </c>
      <c r="F203" s="9">
        <v>1</v>
      </c>
      <c r="G203" s="9"/>
      <c r="H203" s="56"/>
      <c r="I203" s="57"/>
    </row>
    <row r="204" spans="2:9" ht="15.75" thickBot="1" x14ac:dyDescent="0.3">
      <c r="B204" s="61"/>
      <c r="C204" s="21" t="s">
        <v>178</v>
      </c>
      <c r="D204" s="71"/>
      <c r="E204" s="9" t="s">
        <v>20</v>
      </c>
      <c r="F204" s="9">
        <v>1</v>
      </c>
      <c r="G204" s="9"/>
      <c r="H204" s="56"/>
      <c r="I204" s="57"/>
    </row>
    <row r="205" spans="2:9" ht="15.75" thickBot="1" x14ac:dyDescent="0.3">
      <c r="B205" s="61"/>
      <c r="C205" s="16" t="s">
        <v>177</v>
      </c>
      <c r="D205" s="71"/>
      <c r="E205" s="9" t="s">
        <v>20</v>
      </c>
      <c r="F205" s="9">
        <v>1</v>
      </c>
      <c r="G205" s="9"/>
      <c r="H205" s="56"/>
      <c r="I205" s="57"/>
    </row>
    <row r="206" spans="2:9" ht="30.75" thickBot="1" x14ac:dyDescent="0.3">
      <c r="B206" s="61"/>
      <c r="C206" s="20" t="s">
        <v>167</v>
      </c>
      <c r="D206" s="71"/>
      <c r="E206" s="9" t="s">
        <v>20</v>
      </c>
      <c r="F206" s="9">
        <v>2</v>
      </c>
      <c r="G206" s="9"/>
      <c r="H206" s="56"/>
      <c r="I206" s="57"/>
    </row>
    <row r="207" spans="2:9" ht="30.75" thickBot="1" x14ac:dyDescent="0.3">
      <c r="B207" s="61"/>
      <c r="C207" s="20" t="s">
        <v>176</v>
      </c>
      <c r="D207" s="71"/>
      <c r="E207" s="9" t="s">
        <v>20</v>
      </c>
      <c r="F207" s="9">
        <v>1</v>
      </c>
      <c r="G207" s="9"/>
      <c r="H207" s="56"/>
      <c r="I207" s="57"/>
    </row>
    <row r="208" spans="2:9" ht="30.75" thickBot="1" x14ac:dyDescent="0.3">
      <c r="B208" s="61"/>
      <c r="C208" s="20" t="s">
        <v>165</v>
      </c>
      <c r="D208" s="71"/>
      <c r="E208" s="9" t="s">
        <v>20</v>
      </c>
      <c r="F208" s="9">
        <v>2</v>
      </c>
      <c r="G208" s="9"/>
      <c r="H208" s="56"/>
      <c r="I208" s="57"/>
    </row>
    <row r="209" spans="2:9" ht="30.75" thickBot="1" x14ac:dyDescent="0.3">
      <c r="B209" s="61"/>
      <c r="C209" s="20" t="s">
        <v>175</v>
      </c>
      <c r="D209" s="71"/>
      <c r="E209" s="9" t="s">
        <v>20</v>
      </c>
      <c r="F209" s="9">
        <v>1</v>
      </c>
      <c r="G209" s="9"/>
      <c r="H209" s="56"/>
      <c r="I209" s="57"/>
    </row>
    <row r="210" spans="2:9" ht="30.75" thickBot="1" x14ac:dyDescent="0.3">
      <c r="B210" s="62"/>
      <c r="C210" s="22" t="s">
        <v>22</v>
      </c>
      <c r="D210" s="72"/>
      <c r="E210" s="9" t="s">
        <v>17</v>
      </c>
      <c r="F210" s="9">
        <v>1</v>
      </c>
      <c r="G210" s="9"/>
      <c r="H210" s="56"/>
      <c r="I210" s="57"/>
    </row>
    <row r="211" spans="2:9" ht="15.75" thickBot="1" x14ac:dyDescent="0.3">
      <c r="B211" s="49" t="s">
        <v>311</v>
      </c>
      <c r="C211" s="50"/>
      <c r="D211" s="50"/>
      <c r="E211" s="50"/>
      <c r="F211" s="50"/>
      <c r="G211" s="50"/>
      <c r="H211" s="51">
        <f>SUM(H199:I210)</f>
        <v>0</v>
      </c>
      <c r="I211" s="52"/>
    </row>
    <row r="212" spans="2:9" ht="15.75" customHeight="1" thickBot="1" x14ac:dyDescent="0.3">
      <c r="B212" s="60" t="s">
        <v>235</v>
      </c>
      <c r="C212" s="95" t="s">
        <v>57</v>
      </c>
      <c r="D212" s="96"/>
      <c r="E212" s="96"/>
      <c r="F212" s="96"/>
      <c r="G212" s="96"/>
      <c r="H212" s="96"/>
      <c r="I212" s="97"/>
    </row>
    <row r="213" spans="2:9" ht="24.75" customHeight="1" thickBot="1" x14ac:dyDescent="0.3">
      <c r="B213" s="61"/>
      <c r="C213" s="98" t="s">
        <v>58</v>
      </c>
      <c r="D213" s="70" t="s">
        <v>16</v>
      </c>
      <c r="E213" s="9" t="s">
        <v>17</v>
      </c>
      <c r="F213" s="9">
        <v>1</v>
      </c>
      <c r="G213" s="9"/>
      <c r="H213" s="56"/>
      <c r="I213" s="57"/>
    </row>
    <row r="214" spans="2:9" ht="26.25" customHeight="1" thickBot="1" x14ac:dyDescent="0.3">
      <c r="B214" s="61"/>
      <c r="C214" s="63"/>
      <c r="D214" s="71"/>
      <c r="E214" s="9" t="s">
        <v>23</v>
      </c>
      <c r="F214" s="9" t="s">
        <v>59</v>
      </c>
      <c r="G214" s="9"/>
      <c r="H214" s="56"/>
      <c r="I214" s="57"/>
    </row>
    <row r="215" spans="2:9" ht="30.75" thickBot="1" x14ac:dyDescent="0.3">
      <c r="B215" s="61"/>
      <c r="C215" s="20" t="s">
        <v>174</v>
      </c>
      <c r="D215" s="71"/>
      <c r="E215" s="9" t="s">
        <v>20</v>
      </c>
      <c r="F215" s="9">
        <v>2</v>
      </c>
      <c r="G215" s="9"/>
      <c r="H215" s="56"/>
      <c r="I215" s="57"/>
    </row>
    <row r="216" spans="2:9" ht="30.75" thickBot="1" x14ac:dyDescent="0.3">
      <c r="B216" s="61"/>
      <c r="C216" s="20" t="s">
        <v>173</v>
      </c>
      <c r="D216" s="71"/>
      <c r="E216" s="9" t="s">
        <v>20</v>
      </c>
      <c r="F216" s="9">
        <v>1</v>
      </c>
      <c r="G216" s="9"/>
      <c r="H216" s="56"/>
      <c r="I216" s="57"/>
    </row>
    <row r="217" spans="2:9" ht="15.75" thickBot="1" x14ac:dyDescent="0.3">
      <c r="B217" s="61"/>
      <c r="C217" s="21" t="s">
        <v>41</v>
      </c>
      <c r="D217" s="71"/>
      <c r="E217" s="9" t="s">
        <v>20</v>
      </c>
      <c r="F217" s="9">
        <v>1</v>
      </c>
      <c r="G217" s="9"/>
      <c r="H217" s="56"/>
      <c r="I217" s="57"/>
    </row>
    <row r="218" spans="2:9" ht="15.75" thickBot="1" x14ac:dyDescent="0.3">
      <c r="B218" s="61"/>
      <c r="C218" s="21" t="s">
        <v>159</v>
      </c>
      <c r="D218" s="71"/>
      <c r="E218" s="9" t="s">
        <v>20</v>
      </c>
      <c r="F218" s="9">
        <v>2</v>
      </c>
      <c r="G218" s="9"/>
      <c r="H218" s="56"/>
      <c r="I218" s="57"/>
    </row>
    <row r="219" spans="2:9" ht="30.75" thickBot="1" x14ac:dyDescent="0.3">
      <c r="B219" s="61"/>
      <c r="C219" s="20" t="s">
        <v>167</v>
      </c>
      <c r="D219" s="71"/>
      <c r="E219" s="9" t="s">
        <v>20</v>
      </c>
      <c r="F219" s="9">
        <v>2</v>
      </c>
      <c r="G219" s="9"/>
      <c r="H219" s="56"/>
      <c r="I219" s="57"/>
    </row>
    <row r="220" spans="2:9" ht="30.75" thickBot="1" x14ac:dyDescent="0.3">
      <c r="B220" s="61"/>
      <c r="C220" s="20" t="s">
        <v>165</v>
      </c>
      <c r="D220" s="71"/>
      <c r="E220" s="9" t="s">
        <v>20</v>
      </c>
      <c r="F220" s="9">
        <v>2</v>
      </c>
      <c r="G220" s="9"/>
      <c r="H220" s="56"/>
      <c r="I220" s="57"/>
    </row>
    <row r="221" spans="2:9" ht="30.75" thickBot="1" x14ac:dyDescent="0.3">
      <c r="B221" s="62"/>
      <c r="C221" s="8" t="s">
        <v>22</v>
      </c>
      <c r="D221" s="72"/>
      <c r="E221" s="9" t="s">
        <v>17</v>
      </c>
      <c r="F221" s="9">
        <v>1</v>
      </c>
      <c r="G221" s="9"/>
      <c r="H221" s="56"/>
      <c r="I221" s="57"/>
    </row>
    <row r="222" spans="2:9" ht="15.75" thickBot="1" x14ac:dyDescent="0.3">
      <c r="B222" s="49" t="s">
        <v>302</v>
      </c>
      <c r="C222" s="50"/>
      <c r="D222" s="50"/>
      <c r="E222" s="50"/>
      <c r="F222" s="50"/>
      <c r="G222" s="50"/>
      <c r="H222" s="51">
        <f>SUM(H221)</f>
        <v>0</v>
      </c>
      <c r="I222" s="52"/>
    </row>
    <row r="223" spans="2:9" ht="16.5" customHeight="1" thickBot="1" x14ac:dyDescent="0.3">
      <c r="B223" s="60" t="s">
        <v>236</v>
      </c>
      <c r="C223" s="99" t="s">
        <v>57</v>
      </c>
      <c r="D223" s="100"/>
      <c r="E223" s="100"/>
      <c r="F223" s="100"/>
      <c r="G223" s="100"/>
      <c r="H223" s="100"/>
      <c r="I223" s="101"/>
    </row>
    <row r="224" spans="2:9" ht="26.25" customHeight="1" thickBot="1" x14ac:dyDescent="0.3">
      <c r="B224" s="61"/>
      <c r="C224" s="102" t="s">
        <v>60</v>
      </c>
      <c r="D224" s="71" t="s">
        <v>16</v>
      </c>
      <c r="E224" s="6" t="s">
        <v>17</v>
      </c>
      <c r="F224" s="6">
        <v>1</v>
      </c>
      <c r="G224" s="6"/>
      <c r="H224" s="58"/>
      <c r="I224" s="59"/>
    </row>
    <row r="225" spans="2:9" ht="21.75" customHeight="1" thickBot="1" x14ac:dyDescent="0.3">
      <c r="B225" s="61"/>
      <c r="C225" s="103"/>
      <c r="D225" s="71"/>
      <c r="E225" s="9" t="s">
        <v>23</v>
      </c>
      <c r="F225" s="9" t="s">
        <v>61</v>
      </c>
      <c r="G225" s="9"/>
      <c r="H225" s="56"/>
      <c r="I225" s="57"/>
    </row>
    <row r="226" spans="2:9" ht="48" thickBot="1" x14ac:dyDescent="0.3">
      <c r="B226" s="61"/>
      <c r="C226" s="23" t="s">
        <v>172</v>
      </c>
      <c r="D226" s="71"/>
      <c r="E226" s="9" t="s">
        <v>20</v>
      </c>
      <c r="F226" s="9">
        <v>2</v>
      </c>
      <c r="G226" s="9"/>
      <c r="H226" s="56"/>
      <c r="I226" s="57"/>
    </row>
    <row r="227" spans="2:9" ht="32.25" thickBot="1" x14ac:dyDescent="0.3">
      <c r="B227" s="61"/>
      <c r="C227" s="23" t="s">
        <v>171</v>
      </c>
      <c r="D227" s="71"/>
      <c r="E227" s="9" t="s">
        <v>20</v>
      </c>
      <c r="F227" s="9">
        <v>1</v>
      </c>
      <c r="G227" s="9"/>
      <c r="H227" s="56"/>
      <c r="I227" s="57"/>
    </row>
    <row r="228" spans="2:9" ht="32.25" thickBot="1" x14ac:dyDescent="0.3">
      <c r="B228" s="61"/>
      <c r="C228" s="23" t="s">
        <v>162</v>
      </c>
      <c r="D228" s="71"/>
      <c r="E228" s="9" t="s">
        <v>20</v>
      </c>
      <c r="F228" s="9">
        <v>1</v>
      </c>
      <c r="G228" s="9"/>
      <c r="H228" s="56"/>
      <c r="I228" s="57"/>
    </row>
    <row r="229" spans="2:9" ht="32.25" thickBot="1" x14ac:dyDescent="0.3">
      <c r="B229" s="61"/>
      <c r="C229" s="23" t="s">
        <v>170</v>
      </c>
      <c r="D229" s="71"/>
      <c r="E229" s="9" t="s">
        <v>20</v>
      </c>
      <c r="F229" s="9">
        <v>1</v>
      </c>
      <c r="G229" s="9"/>
      <c r="H229" s="56"/>
      <c r="I229" s="57"/>
    </row>
    <row r="230" spans="2:9" ht="32.25" thickBot="1" x14ac:dyDescent="0.3">
      <c r="B230" s="61"/>
      <c r="C230" s="23" t="s">
        <v>169</v>
      </c>
      <c r="D230" s="71"/>
      <c r="E230" s="9" t="s">
        <v>20</v>
      </c>
      <c r="F230" s="9">
        <v>1</v>
      </c>
      <c r="G230" s="9"/>
      <c r="H230" s="56"/>
      <c r="I230" s="57"/>
    </row>
    <row r="231" spans="2:9" ht="32.25" thickBot="1" x14ac:dyDescent="0.3">
      <c r="B231" s="61"/>
      <c r="C231" s="23" t="s">
        <v>159</v>
      </c>
      <c r="D231" s="71"/>
      <c r="E231" s="9" t="s">
        <v>20</v>
      </c>
      <c r="F231" s="9">
        <v>1</v>
      </c>
      <c r="G231" s="9"/>
      <c r="H231" s="56"/>
      <c r="I231" s="57"/>
    </row>
    <row r="232" spans="2:9" ht="32.25" thickBot="1" x14ac:dyDescent="0.3">
      <c r="B232" s="61"/>
      <c r="C232" s="23" t="s">
        <v>168</v>
      </c>
      <c r="D232" s="71"/>
      <c r="E232" s="9" t="s">
        <v>20</v>
      </c>
      <c r="F232" s="9">
        <v>1</v>
      </c>
      <c r="G232" s="9"/>
      <c r="H232" s="56"/>
      <c r="I232" s="57"/>
    </row>
    <row r="233" spans="2:9" ht="32.25" thickBot="1" x14ac:dyDescent="0.3">
      <c r="B233" s="61"/>
      <c r="C233" s="23" t="s">
        <v>167</v>
      </c>
      <c r="D233" s="71"/>
      <c r="E233" s="9" t="s">
        <v>20</v>
      </c>
      <c r="F233" s="9">
        <v>2</v>
      </c>
      <c r="G233" s="9"/>
      <c r="H233" s="56"/>
      <c r="I233" s="57"/>
    </row>
    <row r="234" spans="2:9" ht="32.25" thickBot="1" x14ac:dyDescent="0.3">
      <c r="B234" s="61"/>
      <c r="C234" s="23" t="s">
        <v>166</v>
      </c>
      <c r="D234" s="71"/>
      <c r="E234" s="9" t="s">
        <v>20</v>
      </c>
      <c r="F234" s="9">
        <v>1</v>
      </c>
      <c r="G234" s="9"/>
      <c r="H234" s="56"/>
      <c r="I234" s="57"/>
    </row>
    <row r="235" spans="2:9" ht="32.25" thickBot="1" x14ac:dyDescent="0.3">
      <c r="B235" s="61"/>
      <c r="C235" s="23" t="s">
        <v>165</v>
      </c>
      <c r="D235" s="71"/>
      <c r="E235" s="9" t="s">
        <v>20</v>
      </c>
      <c r="F235" s="9">
        <v>2</v>
      </c>
      <c r="G235" s="9"/>
      <c r="H235" s="56"/>
      <c r="I235" s="57"/>
    </row>
    <row r="236" spans="2:9" ht="32.25" thickBot="1" x14ac:dyDescent="0.3">
      <c r="B236" s="61"/>
      <c r="C236" s="23" t="s">
        <v>164</v>
      </c>
      <c r="D236" s="71"/>
      <c r="E236" s="9" t="s">
        <v>20</v>
      </c>
      <c r="F236" s="9">
        <v>1</v>
      </c>
      <c r="G236" s="9"/>
      <c r="H236" s="56"/>
      <c r="I236" s="57"/>
    </row>
    <row r="237" spans="2:9" ht="32.25" thickBot="1" x14ac:dyDescent="0.3">
      <c r="B237" s="62"/>
      <c r="C237" s="24" t="s">
        <v>22</v>
      </c>
      <c r="D237" s="72"/>
      <c r="E237" s="9" t="s">
        <v>17</v>
      </c>
      <c r="F237" s="9">
        <v>1</v>
      </c>
      <c r="G237" s="9"/>
      <c r="H237" s="56"/>
      <c r="I237" s="57"/>
    </row>
    <row r="238" spans="2:9" ht="15.75" thickBot="1" x14ac:dyDescent="0.3">
      <c r="B238" s="49" t="s">
        <v>302</v>
      </c>
      <c r="C238" s="50"/>
      <c r="D238" s="50"/>
      <c r="E238" s="50"/>
      <c r="F238" s="50"/>
      <c r="G238" s="50"/>
      <c r="H238" s="51">
        <f>SUM(H224:I237)</f>
        <v>0</v>
      </c>
      <c r="I238" s="52"/>
    </row>
    <row r="239" spans="2:9" ht="75.75" thickBot="1" x14ac:dyDescent="0.3">
      <c r="B239" s="60" t="s">
        <v>237</v>
      </c>
      <c r="C239" s="20" t="s">
        <v>62</v>
      </c>
      <c r="D239" s="70" t="s">
        <v>16</v>
      </c>
      <c r="E239" s="9" t="s">
        <v>17</v>
      </c>
      <c r="F239" s="9">
        <v>1</v>
      </c>
      <c r="G239" s="9"/>
      <c r="H239" s="56"/>
      <c r="I239" s="57"/>
    </row>
    <row r="240" spans="2:9" ht="30.75" thickBot="1" x14ac:dyDescent="0.3">
      <c r="B240" s="61"/>
      <c r="C240" s="20" t="s">
        <v>163</v>
      </c>
      <c r="D240" s="71"/>
      <c r="E240" s="9" t="s">
        <v>20</v>
      </c>
      <c r="F240" s="9">
        <v>1</v>
      </c>
      <c r="G240" s="9"/>
      <c r="H240" s="56"/>
      <c r="I240" s="57"/>
    </row>
    <row r="241" spans="2:9" ht="30.75" thickBot="1" x14ac:dyDescent="0.3">
      <c r="B241" s="62"/>
      <c r="C241" s="22" t="s">
        <v>22</v>
      </c>
      <c r="D241" s="72"/>
      <c r="E241" s="9" t="s">
        <v>17</v>
      </c>
      <c r="F241" s="9">
        <v>1</v>
      </c>
      <c r="G241" s="9"/>
      <c r="H241" s="56"/>
      <c r="I241" s="57"/>
    </row>
    <row r="242" spans="2:9" ht="15.75" thickBot="1" x14ac:dyDescent="0.3">
      <c r="B242" s="49" t="s">
        <v>312</v>
      </c>
      <c r="C242" s="50"/>
      <c r="D242" s="50"/>
      <c r="E242" s="50"/>
      <c r="F242" s="50"/>
      <c r="G242" s="50"/>
      <c r="H242" s="51">
        <f>SUM(H239:I241)</f>
        <v>0</v>
      </c>
      <c r="I242" s="52"/>
    </row>
    <row r="243" spans="2:9" ht="15.75" customHeight="1" thickBot="1" x14ac:dyDescent="0.3">
      <c r="B243" s="60" t="s">
        <v>238</v>
      </c>
      <c r="C243" s="104" t="s">
        <v>57</v>
      </c>
      <c r="D243" s="105"/>
      <c r="E243" s="105"/>
      <c r="F243" s="105"/>
      <c r="G243" s="105"/>
      <c r="H243" s="105"/>
      <c r="I243" s="106"/>
    </row>
    <row r="244" spans="2:9" ht="24" customHeight="1" thickBot="1" x14ac:dyDescent="0.3">
      <c r="B244" s="61"/>
      <c r="C244" s="63" t="s">
        <v>161</v>
      </c>
      <c r="D244" s="71" t="s">
        <v>16</v>
      </c>
      <c r="E244" s="6" t="s">
        <v>17</v>
      </c>
      <c r="F244" s="6">
        <v>1</v>
      </c>
      <c r="G244" s="6"/>
      <c r="H244" s="58"/>
      <c r="I244" s="59"/>
    </row>
    <row r="245" spans="2:9" ht="21.75" customHeight="1" thickBot="1" x14ac:dyDescent="0.3">
      <c r="B245" s="61"/>
      <c r="C245" s="64"/>
      <c r="D245" s="71"/>
      <c r="E245" s="9" t="s">
        <v>23</v>
      </c>
      <c r="F245" s="9" t="s">
        <v>63</v>
      </c>
      <c r="G245" s="9"/>
      <c r="H245" s="56"/>
      <c r="I245" s="57"/>
    </row>
    <row r="246" spans="2:9" ht="30.75" thickBot="1" x14ac:dyDescent="0.3">
      <c r="B246" s="61"/>
      <c r="C246" s="20" t="s">
        <v>160</v>
      </c>
      <c r="D246" s="71"/>
      <c r="E246" s="9" t="s">
        <v>20</v>
      </c>
      <c r="F246" s="9">
        <v>2</v>
      </c>
      <c r="G246" s="9"/>
      <c r="H246" s="56"/>
      <c r="I246" s="57"/>
    </row>
    <row r="247" spans="2:9" ht="15.75" thickBot="1" x14ac:dyDescent="0.3">
      <c r="B247" s="61"/>
      <c r="C247" s="21" t="s">
        <v>162</v>
      </c>
      <c r="D247" s="71"/>
      <c r="E247" s="9" t="s">
        <v>20</v>
      </c>
      <c r="F247" s="9">
        <v>1</v>
      </c>
      <c r="G247" s="9"/>
      <c r="H247" s="56"/>
      <c r="I247" s="57"/>
    </row>
    <row r="248" spans="2:9" ht="15.75" thickBot="1" x14ac:dyDescent="0.3">
      <c r="B248" s="61"/>
      <c r="C248" s="16" t="s">
        <v>41</v>
      </c>
      <c r="D248" s="71"/>
      <c r="E248" s="9" t="s">
        <v>20</v>
      </c>
      <c r="F248" s="9">
        <v>1</v>
      </c>
      <c r="G248" s="9"/>
      <c r="H248" s="56"/>
      <c r="I248" s="57"/>
    </row>
    <row r="249" spans="2:9" ht="15.75" thickBot="1" x14ac:dyDescent="0.3">
      <c r="B249" s="61"/>
      <c r="C249" s="21" t="s">
        <v>159</v>
      </c>
      <c r="D249" s="71"/>
      <c r="E249" s="9" t="s">
        <v>20</v>
      </c>
      <c r="F249" s="9">
        <v>2</v>
      </c>
      <c r="G249" s="9"/>
      <c r="H249" s="56"/>
      <c r="I249" s="57"/>
    </row>
    <row r="250" spans="2:9" ht="30.75" thickBot="1" x14ac:dyDescent="0.3">
      <c r="B250" s="61"/>
      <c r="C250" s="20" t="s">
        <v>155</v>
      </c>
      <c r="D250" s="71"/>
      <c r="E250" s="9" t="s">
        <v>20</v>
      </c>
      <c r="F250" s="9">
        <v>2</v>
      </c>
      <c r="G250" s="9"/>
      <c r="H250" s="56"/>
      <c r="I250" s="57"/>
    </row>
    <row r="251" spans="2:9" ht="30.75" thickBot="1" x14ac:dyDescent="0.3">
      <c r="B251" s="61"/>
      <c r="C251" s="20" t="s">
        <v>157</v>
      </c>
      <c r="D251" s="71"/>
      <c r="E251" s="9" t="s">
        <v>20</v>
      </c>
      <c r="F251" s="9">
        <v>2</v>
      </c>
      <c r="G251" s="9"/>
      <c r="H251" s="56"/>
      <c r="I251" s="57"/>
    </row>
    <row r="252" spans="2:9" ht="30.75" thickBot="1" x14ac:dyDescent="0.3">
      <c r="B252" s="62"/>
      <c r="C252" s="8" t="s">
        <v>22</v>
      </c>
      <c r="D252" s="72"/>
      <c r="E252" s="9" t="s">
        <v>17</v>
      </c>
      <c r="F252" s="9">
        <v>1</v>
      </c>
      <c r="G252" s="9"/>
      <c r="H252" s="56"/>
      <c r="I252" s="57"/>
    </row>
    <row r="253" spans="2:9" ht="15.75" thickBot="1" x14ac:dyDescent="0.3">
      <c r="B253" s="49" t="s">
        <v>302</v>
      </c>
      <c r="C253" s="50"/>
      <c r="D253" s="50"/>
      <c r="E253" s="50"/>
      <c r="F253" s="50"/>
      <c r="G253" s="50"/>
      <c r="H253" s="51">
        <f>SUM(H244:I252)</f>
        <v>0</v>
      </c>
      <c r="I253" s="52"/>
    </row>
    <row r="254" spans="2:9" ht="15.75" customHeight="1" thickBot="1" x14ac:dyDescent="0.3">
      <c r="B254" s="60" t="s">
        <v>239</v>
      </c>
      <c r="C254" s="95" t="s">
        <v>24</v>
      </c>
      <c r="D254" s="96"/>
      <c r="E254" s="96"/>
      <c r="F254" s="96"/>
      <c r="G254" s="96"/>
      <c r="H254" s="96"/>
      <c r="I254" s="97"/>
    </row>
    <row r="255" spans="2:9" ht="25.5" customHeight="1" thickBot="1" x14ac:dyDescent="0.3">
      <c r="B255" s="61"/>
      <c r="C255" s="107" t="s">
        <v>150</v>
      </c>
      <c r="D255" s="70" t="s">
        <v>16</v>
      </c>
      <c r="E255" s="9" t="s">
        <v>17</v>
      </c>
      <c r="F255" s="9">
        <v>1</v>
      </c>
      <c r="G255" s="9"/>
      <c r="H255" s="56"/>
      <c r="I255" s="57"/>
    </row>
    <row r="256" spans="2:9" ht="24.75" customHeight="1" thickBot="1" x14ac:dyDescent="0.3">
      <c r="B256" s="61"/>
      <c r="C256" s="107"/>
      <c r="D256" s="71"/>
      <c r="E256" s="9" t="s">
        <v>23</v>
      </c>
      <c r="F256" s="9" t="s">
        <v>65</v>
      </c>
      <c r="G256" s="9"/>
      <c r="H256" s="56"/>
      <c r="I256" s="57"/>
    </row>
    <row r="257" spans="2:9" ht="45.75" thickBot="1" x14ac:dyDescent="0.3">
      <c r="B257" s="61"/>
      <c r="C257" s="20" t="s">
        <v>151</v>
      </c>
      <c r="D257" s="71"/>
      <c r="E257" s="9" t="s">
        <v>20</v>
      </c>
      <c r="F257" s="9">
        <v>1</v>
      </c>
      <c r="G257" s="9"/>
      <c r="H257" s="56"/>
      <c r="I257" s="57"/>
    </row>
    <row r="258" spans="2:9" ht="30.75" thickBot="1" x14ac:dyDescent="0.3">
      <c r="B258" s="61"/>
      <c r="C258" s="20" t="s">
        <v>153</v>
      </c>
      <c r="D258" s="71"/>
      <c r="E258" s="9" t="s">
        <v>20</v>
      </c>
      <c r="F258" s="9">
        <v>1</v>
      </c>
      <c r="G258" s="9"/>
      <c r="H258" s="56"/>
      <c r="I258" s="57"/>
    </row>
    <row r="259" spans="2:9" ht="30.75" thickBot="1" x14ac:dyDescent="0.3">
      <c r="B259" s="61"/>
      <c r="C259" s="20" t="s">
        <v>152</v>
      </c>
      <c r="D259" s="71"/>
      <c r="E259" s="9" t="s">
        <v>20</v>
      </c>
      <c r="F259" s="9">
        <v>2</v>
      </c>
      <c r="G259" s="9"/>
      <c r="H259" s="56"/>
      <c r="I259" s="57"/>
    </row>
    <row r="260" spans="2:9" ht="15.75" thickBot="1" x14ac:dyDescent="0.3">
      <c r="B260" s="61"/>
      <c r="C260" s="21" t="s">
        <v>154</v>
      </c>
      <c r="D260" s="71"/>
      <c r="E260" s="9" t="s">
        <v>20</v>
      </c>
      <c r="F260" s="9">
        <v>2</v>
      </c>
      <c r="G260" s="9"/>
      <c r="H260" s="56"/>
      <c r="I260" s="57"/>
    </row>
    <row r="261" spans="2:9" ht="30.75" thickBot="1" x14ac:dyDescent="0.3">
      <c r="B261" s="61"/>
      <c r="C261" s="20" t="s">
        <v>155</v>
      </c>
      <c r="D261" s="71"/>
      <c r="E261" s="9" t="s">
        <v>20</v>
      </c>
      <c r="F261" s="9">
        <v>2</v>
      </c>
      <c r="G261" s="9"/>
      <c r="H261" s="56"/>
      <c r="I261" s="57"/>
    </row>
    <row r="262" spans="2:9" ht="30.75" thickBot="1" x14ac:dyDescent="0.3">
      <c r="B262" s="61"/>
      <c r="C262" s="20" t="s">
        <v>156</v>
      </c>
      <c r="D262" s="71"/>
      <c r="E262" s="9" t="s">
        <v>20</v>
      </c>
      <c r="F262" s="9">
        <v>1</v>
      </c>
      <c r="G262" s="9"/>
      <c r="H262" s="56"/>
      <c r="I262" s="57"/>
    </row>
    <row r="263" spans="2:9" ht="30.75" thickBot="1" x14ac:dyDescent="0.3">
      <c r="B263" s="61"/>
      <c r="C263" s="20" t="s">
        <v>157</v>
      </c>
      <c r="D263" s="71"/>
      <c r="E263" s="9" t="s">
        <v>20</v>
      </c>
      <c r="F263" s="9">
        <v>2</v>
      </c>
      <c r="G263" s="9"/>
      <c r="H263" s="56"/>
      <c r="I263" s="57"/>
    </row>
    <row r="264" spans="2:9" ht="30.75" thickBot="1" x14ac:dyDescent="0.3">
      <c r="B264" s="61"/>
      <c r="C264" s="20" t="s">
        <v>158</v>
      </c>
      <c r="D264" s="71"/>
      <c r="E264" s="9" t="s">
        <v>20</v>
      </c>
      <c r="F264" s="9">
        <v>1</v>
      </c>
      <c r="G264" s="9"/>
      <c r="H264" s="56"/>
      <c r="I264" s="57"/>
    </row>
    <row r="265" spans="2:9" ht="30.75" thickBot="1" x14ac:dyDescent="0.3">
      <c r="B265" s="61"/>
      <c r="C265" s="26" t="s">
        <v>21</v>
      </c>
      <c r="D265" s="71"/>
      <c r="E265" s="9" t="s">
        <v>17</v>
      </c>
      <c r="F265" s="9">
        <v>1</v>
      </c>
      <c r="G265" s="9"/>
      <c r="H265" s="56"/>
      <c r="I265" s="57"/>
    </row>
    <row r="266" spans="2:9" ht="30.75" thickBot="1" x14ac:dyDescent="0.3">
      <c r="B266" s="62"/>
      <c r="C266" s="8" t="s">
        <v>22</v>
      </c>
      <c r="D266" s="72"/>
      <c r="E266" s="9" t="s">
        <v>17</v>
      </c>
      <c r="F266" s="9">
        <v>1</v>
      </c>
      <c r="G266" s="9"/>
      <c r="H266" s="56"/>
      <c r="I266" s="57"/>
    </row>
    <row r="267" spans="2:9" ht="15.75" thickBot="1" x14ac:dyDescent="0.3">
      <c r="B267" s="49" t="s">
        <v>302</v>
      </c>
      <c r="C267" s="50"/>
      <c r="D267" s="50"/>
      <c r="E267" s="50"/>
      <c r="F267" s="50"/>
      <c r="G267" s="50"/>
      <c r="H267" s="51">
        <f>SUM(H255:I266)</f>
        <v>0</v>
      </c>
      <c r="I267" s="52"/>
    </row>
    <row r="268" spans="2:9" ht="79.5" thickBot="1" x14ac:dyDescent="0.3">
      <c r="B268" s="60" t="s">
        <v>240</v>
      </c>
      <c r="C268" s="24" t="s">
        <v>62</v>
      </c>
      <c r="D268" s="70" t="s">
        <v>16</v>
      </c>
      <c r="E268" s="9" t="s">
        <v>17</v>
      </c>
      <c r="F268" s="9">
        <v>1</v>
      </c>
      <c r="G268" s="9"/>
      <c r="H268" s="56"/>
      <c r="I268" s="57"/>
    </row>
    <row r="269" spans="2:9" ht="35.25" customHeight="1" thickBot="1" x14ac:dyDescent="0.3">
      <c r="B269" s="61"/>
      <c r="C269" s="27" t="s">
        <v>163</v>
      </c>
      <c r="D269" s="71"/>
      <c r="E269" s="9" t="s">
        <v>20</v>
      </c>
      <c r="F269" s="9">
        <v>2</v>
      </c>
      <c r="G269" s="9"/>
      <c r="H269" s="56"/>
      <c r="I269" s="57"/>
    </row>
    <row r="270" spans="2:9" ht="30.75" thickBot="1" x14ac:dyDescent="0.3">
      <c r="B270" s="62"/>
      <c r="C270" s="28" t="s">
        <v>22</v>
      </c>
      <c r="D270" s="72"/>
      <c r="E270" s="9" t="s">
        <v>17</v>
      </c>
      <c r="F270" s="9">
        <v>1</v>
      </c>
      <c r="G270" s="9"/>
      <c r="H270" s="56"/>
      <c r="I270" s="57"/>
    </row>
    <row r="271" spans="2:9" ht="15.75" thickBot="1" x14ac:dyDescent="0.3">
      <c r="B271" s="49" t="s">
        <v>313</v>
      </c>
      <c r="C271" s="50"/>
      <c r="D271" s="50"/>
      <c r="E271" s="50"/>
      <c r="F271" s="50"/>
      <c r="G271" s="50"/>
      <c r="H271" s="51">
        <f>SUM(H268:I270)</f>
        <v>0</v>
      </c>
      <c r="I271" s="52"/>
    </row>
    <row r="272" spans="2:9" ht="75.75" thickBot="1" x14ac:dyDescent="0.3">
      <c r="B272" s="60" t="s">
        <v>241</v>
      </c>
      <c r="C272" s="20" t="s">
        <v>62</v>
      </c>
      <c r="D272" s="70" t="s">
        <v>16</v>
      </c>
      <c r="E272" s="9" t="s">
        <v>17</v>
      </c>
      <c r="F272" s="9">
        <v>1</v>
      </c>
      <c r="G272" s="9"/>
      <c r="H272" s="56"/>
      <c r="I272" s="57"/>
    </row>
    <row r="273" spans="2:9" ht="30.75" thickBot="1" x14ac:dyDescent="0.3">
      <c r="B273" s="61"/>
      <c r="C273" s="29" t="s">
        <v>149</v>
      </c>
      <c r="D273" s="71"/>
      <c r="E273" s="9" t="s">
        <v>20</v>
      </c>
      <c r="F273" s="9">
        <v>1</v>
      </c>
      <c r="G273" s="9"/>
      <c r="H273" s="56"/>
      <c r="I273" s="57"/>
    </row>
    <row r="274" spans="2:9" ht="30.75" thickBot="1" x14ac:dyDescent="0.3">
      <c r="B274" s="62"/>
      <c r="C274" s="22" t="s">
        <v>22</v>
      </c>
      <c r="D274" s="72"/>
      <c r="E274" s="9" t="s">
        <v>17</v>
      </c>
      <c r="F274" s="9">
        <v>1</v>
      </c>
      <c r="G274" s="9"/>
      <c r="H274" s="56"/>
      <c r="I274" s="57"/>
    </row>
    <row r="275" spans="2:9" ht="15.75" thickBot="1" x14ac:dyDescent="0.3">
      <c r="B275" s="49" t="s">
        <v>314</v>
      </c>
      <c r="C275" s="50"/>
      <c r="D275" s="50"/>
      <c r="E275" s="50"/>
      <c r="F275" s="50"/>
      <c r="G275" s="50"/>
      <c r="H275" s="51">
        <f>SUM(H272:I274)</f>
        <v>0</v>
      </c>
      <c r="I275" s="52"/>
    </row>
    <row r="276" spans="2:9" ht="18" customHeight="1" thickBot="1" x14ac:dyDescent="0.3">
      <c r="B276" s="49" t="s">
        <v>293</v>
      </c>
      <c r="C276" s="50"/>
      <c r="D276" s="50"/>
      <c r="E276" s="50"/>
      <c r="F276" s="50"/>
      <c r="G276" s="50"/>
      <c r="H276" s="51">
        <f>H198+H211+H222+H238+H242+H253+H267+H271+H275</f>
        <v>0</v>
      </c>
      <c r="I276" s="52"/>
    </row>
    <row r="277" spans="2:9" ht="15.75" thickBot="1" x14ac:dyDescent="0.3">
      <c r="B277" s="92" t="s">
        <v>66</v>
      </c>
      <c r="C277" s="93"/>
      <c r="D277" s="93"/>
      <c r="E277" s="93"/>
      <c r="F277" s="93"/>
      <c r="G277" s="93"/>
      <c r="H277" s="93"/>
      <c r="I277" s="94"/>
    </row>
    <row r="278" spans="2:9" ht="30.75" thickBot="1" x14ac:dyDescent="0.3">
      <c r="B278" s="30" t="s">
        <v>242</v>
      </c>
      <c r="C278" s="25" t="s">
        <v>67</v>
      </c>
      <c r="D278" s="9" t="s">
        <v>5</v>
      </c>
      <c r="E278" s="9" t="s">
        <v>20</v>
      </c>
      <c r="F278" s="31">
        <v>11</v>
      </c>
      <c r="G278" s="31"/>
      <c r="H278" s="56"/>
      <c r="I278" s="57"/>
    </row>
    <row r="279" spans="2:9" ht="30.75" thickBot="1" x14ac:dyDescent="0.3">
      <c r="B279" s="30" t="s">
        <v>243</v>
      </c>
      <c r="C279" s="32" t="s">
        <v>68</v>
      </c>
      <c r="D279" s="9" t="s">
        <v>5</v>
      </c>
      <c r="E279" s="9" t="s">
        <v>20</v>
      </c>
      <c r="F279" s="33">
        <v>4</v>
      </c>
      <c r="G279" s="33"/>
      <c r="H279" s="56"/>
      <c r="I279" s="57"/>
    </row>
    <row r="280" spans="2:9" ht="30.75" thickBot="1" x14ac:dyDescent="0.3">
      <c r="B280" s="30" t="s">
        <v>244</v>
      </c>
      <c r="C280" s="32" t="s">
        <v>69</v>
      </c>
      <c r="D280" s="9" t="s">
        <v>5</v>
      </c>
      <c r="E280" s="9" t="s">
        <v>20</v>
      </c>
      <c r="F280" s="33">
        <v>1</v>
      </c>
      <c r="G280" s="33"/>
      <c r="H280" s="56"/>
      <c r="I280" s="57"/>
    </row>
    <row r="281" spans="2:9" ht="30.75" thickBot="1" x14ac:dyDescent="0.3">
      <c r="B281" s="30" t="s">
        <v>245</v>
      </c>
      <c r="C281" s="32" t="s">
        <v>70</v>
      </c>
      <c r="D281" s="9" t="s">
        <v>5</v>
      </c>
      <c r="E281" s="9" t="s">
        <v>20</v>
      </c>
      <c r="F281" s="33">
        <v>4</v>
      </c>
      <c r="G281" s="33"/>
      <c r="H281" s="56"/>
      <c r="I281" s="57"/>
    </row>
    <row r="282" spans="2:9" ht="30.75" thickBot="1" x14ac:dyDescent="0.3">
      <c r="B282" s="30" t="s">
        <v>246</v>
      </c>
      <c r="C282" s="32" t="s">
        <v>71</v>
      </c>
      <c r="D282" s="9" t="s">
        <v>5</v>
      </c>
      <c r="E282" s="9" t="s">
        <v>20</v>
      </c>
      <c r="F282" s="33">
        <v>1</v>
      </c>
      <c r="G282" s="33"/>
      <c r="H282" s="56"/>
      <c r="I282" s="57"/>
    </row>
    <row r="283" spans="2:9" ht="30.75" thickBot="1" x14ac:dyDescent="0.3">
      <c r="B283" s="30" t="s">
        <v>247</v>
      </c>
      <c r="C283" s="32" t="s">
        <v>72</v>
      </c>
      <c r="D283" s="9" t="s">
        <v>5</v>
      </c>
      <c r="E283" s="9" t="s">
        <v>20</v>
      </c>
      <c r="F283" s="33">
        <v>1</v>
      </c>
      <c r="G283" s="33"/>
      <c r="H283" s="56"/>
      <c r="I283" s="57"/>
    </row>
    <row r="284" spans="2:9" ht="30.75" thickBot="1" x14ac:dyDescent="0.3">
      <c r="B284" s="30" t="s">
        <v>248</v>
      </c>
      <c r="C284" s="32" t="s">
        <v>73</v>
      </c>
      <c r="D284" s="9" t="s">
        <v>5</v>
      </c>
      <c r="E284" s="9" t="s">
        <v>20</v>
      </c>
      <c r="F284" s="33">
        <v>3</v>
      </c>
      <c r="G284" s="33"/>
      <c r="H284" s="56"/>
      <c r="I284" s="57"/>
    </row>
    <row r="285" spans="2:9" ht="30.75" thickBot="1" x14ac:dyDescent="0.3">
      <c r="B285" s="30" t="s">
        <v>249</v>
      </c>
      <c r="C285" s="32" t="s">
        <v>74</v>
      </c>
      <c r="D285" s="9" t="s">
        <v>5</v>
      </c>
      <c r="E285" s="9" t="s">
        <v>20</v>
      </c>
      <c r="F285" s="33">
        <v>2</v>
      </c>
      <c r="G285" s="33"/>
      <c r="H285" s="56"/>
      <c r="I285" s="57"/>
    </row>
    <row r="286" spans="2:9" ht="30.75" thickBot="1" x14ac:dyDescent="0.3">
      <c r="B286" s="30" t="s">
        <v>250</v>
      </c>
      <c r="C286" s="32" t="s">
        <v>75</v>
      </c>
      <c r="D286" s="9" t="s">
        <v>5</v>
      </c>
      <c r="E286" s="9" t="s">
        <v>20</v>
      </c>
      <c r="F286" s="33">
        <v>3</v>
      </c>
      <c r="G286" s="33"/>
      <c r="H286" s="56"/>
      <c r="I286" s="57"/>
    </row>
    <row r="287" spans="2:9" ht="30.75" thickBot="1" x14ac:dyDescent="0.3">
      <c r="B287" s="30" t="s">
        <v>251</v>
      </c>
      <c r="C287" s="32" t="s">
        <v>76</v>
      </c>
      <c r="D287" s="9" t="s">
        <v>5</v>
      </c>
      <c r="E287" s="9" t="s">
        <v>20</v>
      </c>
      <c r="F287" s="33">
        <v>1</v>
      </c>
      <c r="G287" s="33"/>
      <c r="H287" s="56"/>
      <c r="I287" s="57"/>
    </row>
    <row r="288" spans="2:9" ht="30.75" thickBot="1" x14ac:dyDescent="0.3">
      <c r="B288" s="30" t="s">
        <v>252</v>
      </c>
      <c r="C288" s="32" t="s">
        <v>77</v>
      </c>
      <c r="D288" s="9" t="s">
        <v>5</v>
      </c>
      <c r="E288" s="9" t="s">
        <v>20</v>
      </c>
      <c r="F288" s="33">
        <v>1</v>
      </c>
      <c r="G288" s="33"/>
      <c r="H288" s="56"/>
      <c r="I288" s="57"/>
    </row>
    <row r="289" spans="2:9" ht="30.75" thickBot="1" x14ac:dyDescent="0.3">
      <c r="B289" s="30" t="s">
        <v>253</v>
      </c>
      <c r="C289" s="32" t="s">
        <v>78</v>
      </c>
      <c r="D289" s="9" t="s">
        <v>5</v>
      </c>
      <c r="E289" s="9" t="s">
        <v>20</v>
      </c>
      <c r="F289" s="33">
        <v>2</v>
      </c>
      <c r="G289" s="33"/>
      <c r="H289" s="56"/>
      <c r="I289" s="57"/>
    </row>
    <row r="290" spans="2:9" ht="30.75" thickBot="1" x14ac:dyDescent="0.3">
      <c r="B290" s="30" t="s">
        <v>254</v>
      </c>
      <c r="C290" s="32" t="s">
        <v>79</v>
      </c>
      <c r="D290" s="9" t="s">
        <v>5</v>
      </c>
      <c r="E290" s="9" t="s">
        <v>20</v>
      </c>
      <c r="F290" s="33">
        <v>1</v>
      </c>
      <c r="G290" s="33"/>
      <c r="H290" s="56"/>
      <c r="I290" s="57"/>
    </row>
    <row r="291" spans="2:9" ht="30.75" thickBot="1" x14ac:dyDescent="0.3">
      <c r="B291" s="30" t="s">
        <v>255</v>
      </c>
      <c r="C291" s="32" t="s">
        <v>80</v>
      </c>
      <c r="D291" s="9" t="s">
        <v>5</v>
      </c>
      <c r="E291" s="9" t="s">
        <v>20</v>
      </c>
      <c r="F291" s="33">
        <v>1</v>
      </c>
      <c r="G291" s="33"/>
      <c r="H291" s="56"/>
      <c r="I291" s="57"/>
    </row>
    <row r="292" spans="2:9" ht="30.75" thickBot="1" x14ac:dyDescent="0.3">
      <c r="B292" s="30" t="s">
        <v>256</v>
      </c>
      <c r="C292" s="32" t="s">
        <v>81</v>
      </c>
      <c r="D292" s="9" t="s">
        <v>5</v>
      </c>
      <c r="E292" s="9" t="s">
        <v>20</v>
      </c>
      <c r="F292" s="33">
        <v>1</v>
      </c>
      <c r="G292" s="33"/>
      <c r="H292" s="56"/>
      <c r="I292" s="57"/>
    </row>
    <row r="293" spans="2:9" ht="30.75" thickBot="1" x14ac:dyDescent="0.3">
      <c r="B293" s="30" t="s">
        <v>257</v>
      </c>
      <c r="C293" s="20" t="s">
        <v>82</v>
      </c>
      <c r="D293" s="13" t="s">
        <v>5</v>
      </c>
      <c r="E293" s="9" t="s">
        <v>20</v>
      </c>
      <c r="F293" s="13">
        <v>1</v>
      </c>
      <c r="G293" s="13"/>
      <c r="H293" s="56"/>
      <c r="I293" s="57"/>
    </row>
    <row r="294" spans="2:9" ht="30.75" thickBot="1" x14ac:dyDescent="0.3">
      <c r="B294" s="30" t="s">
        <v>258</v>
      </c>
      <c r="C294" s="32" t="s">
        <v>83</v>
      </c>
      <c r="D294" s="33" t="s">
        <v>5</v>
      </c>
      <c r="E294" s="9" t="s">
        <v>20</v>
      </c>
      <c r="F294" s="33">
        <v>2</v>
      </c>
      <c r="G294" s="33"/>
      <c r="H294" s="56"/>
      <c r="I294" s="57"/>
    </row>
    <row r="295" spans="2:9" ht="30.75" thickBot="1" x14ac:dyDescent="0.3">
      <c r="B295" s="30" t="s">
        <v>259</v>
      </c>
      <c r="C295" s="32" t="s">
        <v>84</v>
      </c>
      <c r="D295" s="33" t="s">
        <v>5</v>
      </c>
      <c r="E295" s="9" t="s">
        <v>20</v>
      </c>
      <c r="F295" s="33">
        <v>1</v>
      </c>
      <c r="G295" s="33"/>
      <c r="H295" s="56"/>
      <c r="I295" s="57"/>
    </row>
    <row r="296" spans="2:9" ht="30.75" thickBot="1" x14ac:dyDescent="0.3">
      <c r="B296" s="30" t="s">
        <v>260</v>
      </c>
      <c r="C296" s="32" t="s">
        <v>85</v>
      </c>
      <c r="D296" s="33" t="s">
        <v>5</v>
      </c>
      <c r="E296" s="9" t="s">
        <v>20</v>
      </c>
      <c r="F296" s="33">
        <v>1</v>
      </c>
      <c r="G296" s="33"/>
      <c r="H296" s="56"/>
      <c r="I296" s="57"/>
    </row>
    <row r="297" spans="2:9" ht="30.75" thickBot="1" x14ac:dyDescent="0.3">
      <c r="B297" s="30" t="s">
        <v>261</v>
      </c>
      <c r="C297" s="32" t="s">
        <v>86</v>
      </c>
      <c r="D297" s="33" t="s">
        <v>5</v>
      </c>
      <c r="E297" s="9" t="s">
        <v>20</v>
      </c>
      <c r="F297" s="33">
        <v>1</v>
      </c>
      <c r="G297" s="33"/>
      <c r="H297" s="56"/>
      <c r="I297" s="57"/>
    </row>
    <row r="298" spans="2:9" ht="30.75" thickBot="1" x14ac:dyDescent="0.3">
      <c r="B298" s="30" t="s">
        <v>262</v>
      </c>
      <c r="C298" s="32" t="s">
        <v>87</v>
      </c>
      <c r="D298" s="33" t="s">
        <v>5</v>
      </c>
      <c r="E298" s="9" t="s">
        <v>20</v>
      </c>
      <c r="F298" s="33">
        <v>2</v>
      </c>
      <c r="G298" s="33"/>
      <c r="H298" s="56"/>
      <c r="I298" s="57"/>
    </row>
    <row r="299" spans="2:9" ht="30.75" thickBot="1" x14ac:dyDescent="0.3">
      <c r="B299" s="30" t="s">
        <v>263</v>
      </c>
      <c r="C299" s="20" t="s">
        <v>88</v>
      </c>
      <c r="D299" s="33" t="s">
        <v>5</v>
      </c>
      <c r="E299" s="9" t="s">
        <v>20</v>
      </c>
      <c r="F299" s="33">
        <v>1</v>
      </c>
      <c r="G299" s="33"/>
      <c r="H299" s="56"/>
      <c r="I299" s="57"/>
    </row>
    <row r="300" spans="2:9" ht="30.75" thickBot="1" x14ac:dyDescent="0.3">
      <c r="B300" s="30" t="s">
        <v>264</v>
      </c>
      <c r="C300" s="32" t="s">
        <v>89</v>
      </c>
      <c r="D300" s="33" t="s">
        <v>5</v>
      </c>
      <c r="E300" s="9" t="s">
        <v>20</v>
      </c>
      <c r="F300" s="33">
        <v>1</v>
      </c>
      <c r="G300" s="33"/>
      <c r="H300" s="56"/>
      <c r="I300" s="57"/>
    </row>
    <row r="301" spans="2:9" ht="30.75" thickBot="1" x14ac:dyDescent="0.3">
      <c r="B301" s="30" t="s">
        <v>265</v>
      </c>
      <c r="C301" s="32" t="s">
        <v>90</v>
      </c>
      <c r="D301" s="33" t="s">
        <v>5</v>
      </c>
      <c r="E301" s="9" t="s">
        <v>20</v>
      </c>
      <c r="F301" s="33">
        <v>3</v>
      </c>
      <c r="G301" s="33"/>
      <c r="H301" s="56"/>
      <c r="I301" s="57"/>
    </row>
    <row r="302" spans="2:9" ht="30.75" thickBot="1" x14ac:dyDescent="0.3">
      <c r="B302" s="30" t="s">
        <v>266</v>
      </c>
      <c r="C302" s="32" t="s">
        <v>91</v>
      </c>
      <c r="D302" s="33" t="s">
        <v>101</v>
      </c>
      <c r="E302" s="9" t="s">
        <v>20</v>
      </c>
      <c r="F302" s="33">
        <v>14</v>
      </c>
      <c r="G302" s="33"/>
      <c r="H302" s="56"/>
      <c r="I302" s="57"/>
    </row>
    <row r="303" spans="2:9" ht="30.75" thickBot="1" x14ac:dyDescent="0.3">
      <c r="B303" s="30" t="s">
        <v>267</v>
      </c>
      <c r="C303" s="32" t="s">
        <v>92</v>
      </c>
      <c r="D303" s="33" t="s">
        <v>101</v>
      </c>
      <c r="E303" s="9" t="s">
        <v>20</v>
      </c>
      <c r="F303" s="33">
        <v>1</v>
      </c>
      <c r="G303" s="33"/>
      <c r="H303" s="56"/>
      <c r="I303" s="57"/>
    </row>
    <row r="304" spans="2:9" ht="30.75" thickBot="1" x14ac:dyDescent="0.3">
      <c r="B304" s="30" t="s">
        <v>268</v>
      </c>
      <c r="C304" s="32" t="s">
        <v>93</v>
      </c>
      <c r="D304" s="33" t="s">
        <v>101</v>
      </c>
      <c r="E304" s="9" t="s">
        <v>20</v>
      </c>
      <c r="F304" s="34">
        <v>1</v>
      </c>
      <c r="G304" s="34"/>
      <c r="H304" s="56"/>
      <c r="I304" s="57"/>
    </row>
    <row r="305" spans="2:9" ht="30.75" thickBot="1" x14ac:dyDescent="0.3">
      <c r="B305" s="30" t="s">
        <v>269</v>
      </c>
      <c r="C305" s="32" t="s">
        <v>94</v>
      </c>
      <c r="D305" s="33" t="s">
        <v>101</v>
      </c>
      <c r="E305" s="9" t="s">
        <v>20</v>
      </c>
      <c r="F305" s="34">
        <v>2</v>
      </c>
      <c r="G305" s="34"/>
      <c r="H305" s="56"/>
      <c r="I305" s="57"/>
    </row>
    <row r="306" spans="2:9" ht="30.75" thickBot="1" x14ac:dyDescent="0.3">
      <c r="B306" s="30" t="s">
        <v>270</v>
      </c>
      <c r="C306" s="32" t="s">
        <v>95</v>
      </c>
      <c r="D306" s="33" t="s">
        <v>101</v>
      </c>
      <c r="E306" s="9" t="s">
        <v>20</v>
      </c>
      <c r="F306" s="34">
        <v>1</v>
      </c>
      <c r="G306" s="34"/>
      <c r="H306" s="56"/>
      <c r="I306" s="57"/>
    </row>
    <row r="307" spans="2:9" ht="30.75" thickBot="1" x14ac:dyDescent="0.3">
      <c r="B307" s="30" t="s">
        <v>271</v>
      </c>
      <c r="C307" s="32" t="s">
        <v>96</v>
      </c>
      <c r="D307" s="33" t="s">
        <v>101</v>
      </c>
      <c r="E307" s="9" t="s">
        <v>20</v>
      </c>
      <c r="F307" s="34">
        <v>1</v>
      </c>
      <c r="G307" s="34"/>
      <c r="H307" s="56"/>
      <c r="I307" s="57"/>
    </row>
    <row r="308" spans="2:9" ht="30.75" thickBot="1" x14ac:dyDescent="0.3">
      <c r="B308" s="30" t="s">
        <v>272</v>
      </c>
      <c r="C308" s="32" t="s">
        <v>97</v>
      </c>
      <c r="D308" s="33" t="s">
        <v>101</v>
      </c>
      <c r="E308" s="9" t="s">
        <v>20</v>
      </c>
      <c r="F308" s="33">
        <v>5</v>
      </c>
      <c r="G308" s="33"/>
      <c r="H308" s="56"/>
      <c r="I308" s="57"/>
    </row>
    <row r="309" spans="2:9" ht="30.75" thickBot="1" x14ac:dyDescent="0.3">
      <c r="B309" s="30" t="s">
        <v>273</v>
      </c>
      <c r="C309" s="20" t="s">
        <v>98</v>
      </c>
      <c r="D309" s="33" t="s">
        <v>101</v>
      </c>
      <c r="E309" s="9" t="s">
        <v>20</v>
      </c>
      <c r="F309" s="33">
        <v>2</v>
      </c>
      <c r="G309" s="33"/>
      <c r="H309" s="56"/>
      <c r="I309" s="57"/>
    </row>
    <row r="310" spans="2:9" ht="30.75" thickBot="1" x14ac:dyDescent="0.3">
      <c r="B310" s="30" t="s">
        <v>274</v>
      </c>
      <c r="C310" s="32" t="s">
        <v>64</v>
      </c>
      <c r="D310" s="33" t="s">
        <v>101</v>
      </c>
      <c r="E310" s="9" t="s">
        <v>20</v>
      </c>
      <c r="F310" s="33">
        <v>9</v>
      </c>
      <c r="G310" s="33"/>
      <c r="H310" s="56"/>
      <c r="I310" s="57"/>
    </row>
    <row r="311" spans="2:9" ht="30.75" thickBot="1" x14ac:dyDescent="0.3">
      <c r="B311" s="30" t="s">
        <v>275</v>
      </c>
      <c r="C311" s="32" t="s">
        <v>99</v>
      </c>
      <c r="D311" s="33" t="s">
        <v>101</v>
      </c>
      <c r="E311" s="9" t="s">
        <v>20</v>
      </c>
      <c r="F311" s="33">
        <v>2</v>
      </c>
      <c r="G311" s="33"/>
      <c r="H311" s="56"/>
      <c r="I311" s="57"/>
    </row>
    <row r="312" spans="2:9" ht="30.75" thickBot="1" x14ac:dyDescent="0.3">
      <c r="B312" s="30" t="s">
        <v>276</v>
      </c>
      <c r="C312" s="32" t="s">
        <v>100</v>
      </c>
      <c r="D312" s="33" t="s">
        <v>102</v>
      </c>
      <c r="E312" s="9" t="s">
        <v>20</v>
      </c>
      <c r="F312" s="33">
        <v>5</v>
      </c>
      <c r="G312" s="33"/>
      <c r="H312" s="56"/>
      <c r="I312" s="57"/>
    </row>
    <row r="313" spans="2:9" ht="30.75" thickBot="1" x14ac:dyDescent="0.3">
      <c r="B313" s="30" t="s">
        <v>277</v>
      </c>
      <c r="C313" s="20" t="s">
        <v>103</v>
      </c>
      <c r="D313" s="13" t="s">
        <v>102</v>
      </c>
      <c r="E313" s="31" t="s">
        <v>108</v>
      </c>
      <c r="F313" s="13">
        <v>1</v>
      </c>
      <c r="G313" s="13"/>
      <c r="H313" s="56"/>
      <c r="I313" s="57"/>
    </row>
    <row r="314" spans="2:9" ht="30.75" thickBot="1" x14ac:dyDescent="0.3">
      <c r="B314" s="30" t="s">
        <v>278</v>
      </c>
      <c r="C314" s="32" t="s">
        <v>104</v>
      </c>
      <c r="D314" s="33" t="s">
        <v>102</v>
      </c>
      <c r="E314" s="34" t="s">
        <v>108</v>
      </c>
      <c r="F314" s="33">
        <v>1</v>
      </c>
      <c r="G314" s="33"/>
      <c r="H314" s="56"/>
      <c r="I314" s="57"/>
    </row>
    <row r="315" spans="2:9" ht="30.75" thickBot="1" x14ac:dyDescent="0.3">
      <c r="B315" s="30" t="s">
        <v>279</v>
      </c>
      <c r="C315" s="32" t="s">
        <v>105</v>
      </c>
      <c r="D315" s="33" t="s">
        <v>102</v>
      </c>
      <c r="E315" s="34" t="s">
        <v>108</v>
      </c>
      <c r="F315" s="33">
        <v>8</v>
      </c>
      <c r="G315" s="33"/>
      <c r="H315" s="56"/>
      <c r="I315" s="57"/>
    </row>
    <row r="316" spans="2:9" ht="30.75" thickBot="1" x14ac:dyDescent="0.3">
      <c r="B316" s="30" t="s">
        <v>280</v>
      </c>
      <c r="C316" s="32" t="s">
        <v>141</v>
      </c>
      <c r="D316" s="33" t="s">
        <v>102</v>
      </c>
      <c r="E316" s="34" t="s">
        <v>108</v>
      </c>
      <c r="F316" s="33">
        <v>3</v>
      </c>
      <c r="G316" s="33"/>
      <c r="H316" s="56"/>
      <c r="I316" s="57"/>
    </row>
    <row r="317" spans="2:9" ht="30.75" thickBot="1" x14ac:dyDescent="0.3">
      <c r="B317" s="30" t="s">
        <v>281</v>
      </c>
      <c r="C317" s="32" t="s">
        <v>140</v>
      </c>
      <c r="D317" s="33" t="s">
        <v>102</v>
      </c>
      <c r="E317" s="34" t="s">
        <v>108</v>
      </c>
      <c r="F317" s="33">
        <v>40</v>
      </c>
      <c r="G317" s="33"/>
      <c r="H317" s="56"/>
      <c r="I317" s="57"/>
    </row>
    <row r="318" spans="2:9" ht="30.75" thickBot="1" x14ac:dyDescent="0.3">
      <c r="B318" s="30" t="s">
        <v>282</v>
      </c>
      <c r="C318" s="32" t="s">
        <v>142</v>
      </c>
      <c r="D318" s="33" t="s">
        <v>102</v>
      </c>
      <c r="E318" s="34" t="s">
        <v>108</v>
      </c>
      <c r="F318" s="33">
        <v>4</v>
      </c>
      <c r="G318" s="33"/>
      <c r="H318" s="56"/>
      <c r="I318" s="57"/>
    </row>
    <row r="319" spans="2:9" ht="30.75" thickBot="1" x14ac:dyDescent="0.3">
      <c r="B319" s="30" t="s">
        <v>283</v>
      </c>
      <c r="C319" s="32" t="s">
        <v>143</v>
      </c>
      <c r="D319" s="33" t="s">
        <v>102</v>
      </c>
      <c r="E319" s="34" t="s">
        <v>108</v>
      </c>
      <c r="F319" s="33">
        <v>3</v>
      </c>
      <c r="G319" s="33"/>
      <c r="H319" s="56"/>
      <c r="I319" s="57"/>
    </row>
    <row r="320" spans="2:9" ht="30.75" thickBot="1" x14ac:dyDescent="0.3">
      <c r="B320" s="30" t="s">
        <v>284</v>
      </c>
      <c r="C320" s="32" t="s">
        <v>144</v>
      </c>
      <c r="D320" s="33" t="s">
        <v>102</v>
      </c>
      <c r="E320" s="34" t="s">
        <v>108</v>
      </c>
      <c r="F320" s="33">
        <v>2</v>
      </c>
      <c r="G320" s="33"/>
      <c r="H320" s="56"/>
      <c r="I320" s="57"/>
    </row>
    <row r="321" spans="2:13" ht="30.75" thickBot="1" x14ac:dyDescent="0.3">
      <c r="B321" s="30" t="s">
        <v>285</v>
      </c>
      <c r="C321" s="32" t="s">
        <v>145</v>
      </c>
      <c r="D321" s="33" t="s">
        <v>102</v>
      </c>
      <c r="E321" s="34" t="s">
        <v>108</v>
      </c>
      <c r="F321" s="33">
        <v>20</v>
      </c>
      <c r="G321" s="33"/>
      <c r="H321" s="56"/>
      <c r="I321" s="57"/>
    </row>
    <row r="322" spans="2:13" ht="30.75" thickBot="1" x14ac:dyDescent="0.3">
      <c r="B322" s="30" t="s">
        <v>286</v>
      </c>
      <c r="C322" s="32" t="s">
        <v>146</v>
      </c>
      <c r="D322" s="33" t="s">
        <v>102</v>
      </c>
      <c r="E322" s="34" t="s">
        <v>108</v>
      </c>
      <c r="F322" s="33">
        <v>1</v>
      </c>
      <c r="G322" s="33"/>
      <c r="H322" s="56"/>
      <c r="I322" s="57"/>
    </row>
    <row r="323" spans="2:13" ht="15.75" thickBot="1" x14ac:dyDescent="0.3">
      <c r="B323" s="30" t="s">
        <v>287</v>
      </c>
      <c r="C323" s="32" t="s">
        <v>106</v>
      </c>
      <c r="D323" s="33" t="s">
        <v>102</v>
      </c>
      <c r="E323" s="34" t="s">
        <v>108</v>
      </c>
      <c r="F323" s="33">
        <v>1</v>
      </c>
      <c r="G323" s="33"/>
      <c r="H323" s="56"/>
      <c r="I323" s="57"/>
    </row>
    <row r="324" spans="2:13" ht="15.75" thickBot="1" x14ac:dyDescent="0.3">
      <c r="B324" s="30" t="s">
        <v>288</v>
      </c>
      <c r="C324" s="32" t="s">
        <v>147</v>
      </c>
      <c r="D324" s="33" t="s">
        <v>102</v>
      </c>
      <c r="E324" s="34" t="s">
        <v>108</v>
      </c>
      <c r="F324" s="33">
        <v>1</v>
      </c>
      <c r="G324" s="33"/>
      <c r="H324" s="56"/>
      <c r="I324" s="57"/>
    </row>
    <row r="325" spans="2:13" ht="30.75" thickBot="1" x14ac:dyDescent="0.3">
      <c r="B325" s="30" t="s">
        <v>289</v>
      </c>
      <c r="C325" s="32" t="s">
        <v>148</v>
      </c>
      <c r="D325" s="33" t="s">
        <v>107</v>
      </c>
      <c r="E325" s="34" t="s">
        <v>20</v>
      </c>
      <c r="F325" s="33">
        <v>25</v>
      </c>
      <c r="G325" s="33"/>
      <c r="H325" s="56"/>
      <c r="I325" s="57"/>
    </row>
    <row r="326" spans="2:13" ht="30.75" thickBot="1" x14ac:dyDescent="0.3">
      <c r="B326" s="30" t="s">
        <v>290</v>
      </c>
      <c r="C326" s="32" t="s">
        <v>22</v>
      </c>
      <c r="D326" s="33" t="s">
        <v>6</v>
      </c>
      <c r="E326" s="9" t="s">
        <v>17</v>
      </c>
      <c r="F326" s="9">
        <v>1</v>
      </c>
      <c r="G326" s="9"/>
      <c r="H326" s="56"/>
      <c r="I326" s="57"/>
    </row>
    <row r="327" spans="2:13" ht="18" customHeight="1" thickBot="1" x14ac:dyDescent="0.3">
      <c r="B327" s="49" t="s">
        <v>294</v>
      </c>
      <c r="C327" s="50"/>
      <c r="D327" s="50"/>
      <c r="E327" s="50"/>
      <c r="F327" s="50"/>
      <c r="G327" s="50"/>
      <c r="H327" s="51">
        <f>SUM(H278:I326)</f>
        <v>0</v>
      </c>
      <c r="I327" s="52"/>
    </row>
    <row r="328" spans="2:13" ht="15.75" thickBot="1" x14ac:dyDescent="0.3">
      <c r="B328" s="92" t="s">
        <v>109</v>
      </c>
      <c r="C328" s="93"/>
      <c r="D328" s="93"/>
      <c r="E328" s="93"/>
      <c r="F328" s="93"/>
      <c r="G328" s="93"/>
      <c r="H328" s="93"/>
      <c r="I328" s="94"/>
    </row>
    <row r="329" spans="2:13" ht="60.75" thickBot="1" x14ac:dyDescent="0.3">
      <c r="B329" s="30" t="s">
        <v>129</v>
      </c>
      <c r="C329" s="20" t="s">
        <v>297</v>
      </c>
      <c r="D329" s="13" t="s">
        <v>110</v>
      </c>
      <c r="E329" s="31" t="s">
        <v>17</v>
      </c>
      <c r="F329" s="31">
        <v>9</v>
      </c>
      <c r="G329" s="31"/>
      <c r="H329" s="56"/>
      <c r="I329" s="57"/>
    </row>
    <row r="330" spans="2:13" ht="60.75" thickBot="1" x14ac:dyDescent="0.3">
      <c r="B330" s="30" t="s">
        <v>130</v>
      </c>
      <c r="C330" s="20" t="s">
        <v>128</v>
      </c>
      <c r="D330" s="33" t="s">
        <v>111</v>
      </c>
      <c r="E330" s="34" t="s">
        <v>17</v>
      </c>
      <c r="F330" s="34">
        <v>27</v>
      </c>
      <c r="G330" s="34"/>
      <c r="H330" s="56"/>
      <c r="I330" s="57"/>
    </row>
    <row r="331" spans="2:13" s="39" customFormat="1" ht="15.75" thickBot="1" x14ac:dyDescent="0.3">
      <c r="B331" s="35" t="s">
        <v>131</v>
      </c>
      <c r="C331" s="36" t="s">
        <v>299</v>
      </c>
      <c r="D331" s="37"/>
      <c r="E331" s="38" t="s">
        <v>17</v>
      </c>
      <c r="F331" s="38">
        <v>1</v>
      </c>
      <c r="G331" s="38"/>
      <c r="H331" s="115"/>
      <c r="I331" s="116"/>
    </row>
    <row r="332" spans="2:13" ht="15.75" thickBot="1" x14ac:dyDescent="0.3">
      <c r="B332" s="30" t="s">
        <v>132</v>
      </c>
      <c r="C332" s="20" t="s">
        <v>112</v>
      </c>
      <c r="D332" s="40"/>
      <c r="E332" s="31" t="s">
        <v>20</v>
      </c>
      <c r="F332" s="31">
        <v>1</v>
      </c>
      <c r="G332" s="31"/>
      <c r="H332" s="56"/>
      <c r="I332" s="57"/>
    </row>
    <row r="333" spans="2:13" ht="15.75" thickBot="1" x14ac:dyDescent="0.3">
      <c r="B333" s="30" t="s">
        <v>133</v>
      </c>
      <c r="C333" s="32" t="s">
        <v>113</v>
      </c>
      <c r="D333" s="40"/>
      <c r="E333" s="34" t="s">
        <v>20</v>
      </c>
      <c r="F333" s="34">
        <v>8</v>
      </c>
      <c r="G333" s="34"/>
      <c r="H333" s="56"/>
      <c r="I333" s="57"/>
    </row>
    <row r="334" spans="2:13" ht="15.75" thickBot="1" x14ac:dyDescent="0.3">
      <c r="B334" s="30" t="s">
        <v>134</v>
      </c>
      <c r="C334" s="32" t="s">
        <v>113</v>
      </c>
      <c r="D334" s="40"/>
      <c r="E334" s="34" t="s">
        <v>20</v>
      </c>
      <c r="F334" s="34">
        <v>1</v>
      </c>
      <c r="G334" s="34"/>
      <c r="H334" s="56"/>
      <c r="I334" s="57"/>
    </row>
    <row r="335" spans="2:13" ht="15.75" thickBot="1" x14ac:dyDescent="0.3">
      <c r="B335" s="30" t="s">
        <v>135</v>
      </c>
      <c r="C335" s="32" t="s">
        <v>114</v>
      </c>
      <c r="D335" s="40"/>
      <c r="E335" s="34" t="s">
        <v>20</v>
      </c>
      <c r="F335" s="34">
        <v>1</v>
      </c>
      <c r="G335" s="34"/>
      <c r="H335" s="56"/>
      <c r="I335" s="57"/>
      <c r="M335" s="41"/>
    </row>
    <row r="336" spans="2:13" ht="15.75" thickBot="1" x14ac:dyDescent="0.3">
      <c r="B336" s="30" t="s">
        <v>136</v>
      </c>
      <c r="C336" s="32" t="s">
        <v>115</v>
      </c>
      <c r="D336" s="40"/>
      <c r="E336" s="34" t="s">
        <v>20</v>
      </c>
      <c r="F336" s="34">
        <v>1</v>
      </c>
      <c r="G336" s="34"/>
      <c r="H336" s="56"/>
      <c r="I336" s="57"/>
    </row>
    <row r="337" spans="2:16" ht="15.75" thickBot="1" x14ac:dyDescent="0.3">
      <c r="B337" s="30" t="s">
        <v>137</v>
      </c>
      <c r="C337" s="32" t="s">
        <v>116</v>
      </c>
      <c r="D337" s="40"/>
      <c r="E337" s="34" t="s">
        <v>20</v>
      </c>
      <c r="F337" s="34">
        <v>1</v>
      </c>
      <c r="G337" s="34"/>
      <c r="H337" s="56"/>
      <c r="I337" s="57"/>
    </row>
    <row r="338" spans="2:16" ht="15.75" thickBot="1" x14ac:dyDescent="0.3">
      <c r="B338" s="30" t="s">
        <v>138</v>
      </c>
      <c r="C338" s="42" t="s">
        <v>118</v>
      </c>
      <c r="D338" s="14"/>
      <c r="E338" s="43" t="s">
        <v>17</v>
      </c>
      <c r="F338" s="43">
        <v>1</v>
      </c>
      <c r="G338" s="43"/>
      <c r="H338" s="56"/>
      <c r="I338" s="57"/>
    </row>
    <row r="339" spans="2:16" ht="15.75" thickBot="1" x14ac:dyDescent="0.3">
      <c r="B339" s="30" t="s">
        <v>139</v>
      </c>
      <c r="C339" s="42" t="s">
        <v>119</v>
      </c>
      <c r="D339" s="14"/>
      <c r="E339" s="43" t="s">
        <v>17</v>
      </c>
      <c r="F339" s="43">
        <v>1</v>
      </c>
      <c r="G339" s="43"/>
      <c r="H339" s="56"/>
      <c r="I339" s="57"/>
    </row>
    <row r="340" spans="2:16" ht="18" customHeight="1" thickBot="1" x14ac:dyDescent="0.3">
      <c r="B340" s="49" t="s">
        <v>295</v>
      </c>
      <c r="C340" s="50"/>
      <c r="D340" s="50"/>
      <c r="E340" s="50"/>
      <c r="F340" s="50"/>
      <c r="G340" s="50"/>
      <c r="H340" s="51">
        <f>SUM(H329:I339)</f>
        <v>0</v>
      </c>
      <c r="I340" s="52"/>
    </row>
    <row r="341" spans="2:16" ht="32.450000000000003" customHeight="1" thickBot="1" x14ac:dyDescent="0.3">
      <c r="B341" s="111" t="s">
        <v>320</v>
      </c>
      <c r="C341" s="111"/>
      <c r="D341" s="111"/>
      <c r="E341" s="111"/>
      <c r="F341" s="111"/>
      <c r="G341" s="111"/>
      <c r="H341" s="56">
        <f>H19+H193+H276+H327+H340</f>
        <v>0</v>
      </c>
      <c r="I341" s="57"/>
    </row>
    <row r="342" spans="2:16" ht="27.75" customHeight="1" thickBot="1" x14ac:dyDescent="0.3">
      <c r="B342" s="111" t="s">
        <v>120</v>
      </c>
      <c r="C342" s="111"/>
      <c r="D342" s="111"/>
      <c r="E342" s="111"/>
      <c r="F342" s="111"/>
      <c r="G342" s="111"/>
      <c r="H342" s="56"/>
      <c r="I342" s="57"/>
    </row>
    <row r="343" spans="2:16" ht="24" customHeight="1" thickBot="1" x14ac:dyDescent="0.3">
      <c r="B343" s="112" t="s">
        <v>319</v>
      </c>
      <c r="C343" s="112"/>
      <c r="D343" s="112"/>
      <c r="E343" s="112"/>
      <c r="F343" s="112"/>
      <c r="G343" s="112"/>
      <c r="H343" s="56">
        <f>H341+H342</f>
        <v>0</v>
      </c>
      <c r="I343" s="57"/>
    </row>
    <row r="345" spans="2:16" ht="20.45" customHeight="1" x14ac:dyDescent="0.25">
      <c r="B345" s="113" t="s">
        <v>121</v>
      </c>
      <c r="C345" s="113"/>
    </row>
    <row r="346" spans="2:16" x14ac:dyDescent="0.25">
      <c r="B346" s="114" t="s">
        <v>315</v>
      </c>
      <c r="C346" s="114"/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</row>
    <row r="347" spans="2:16" ht="38.1" customHeight="1" x14ac:dyDescent="0.25">
      <c r="B347" s="110" t="s">
        <v>323</v>
      </c>
      <c r="C347" s="110"/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</row>
    <row r="348" spans="2:16" x14ac:dyDescent="0.25">
      <c r="B348" s="110" t="s">
        <v>122</v>
      </c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</row>
    <row r="349" spans="2:16" x14ac:dyDescent="0.25">
      <c r="B349" s="110"/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</row>
    <row r="353" spans="2:7" x14ac:dyDescent="0.25">
      <c r="B353" s="109" t="s">
        <v>123</v>
      </c>
      <c r="C353" s="109"/>
      <c r="D353" s="109" t="s">
        <v>124</v>
      </c>
      <c r="E353" s="109"/>
      <c r="F353" s="109"/>
      <c r="G353" s="109"/>
    </row>
    <row r="354" spans="2:7" ht="26.45" customHeight="1" x14ac:dyDescent="0.25">
      <c r="B354" s="108" t="s">
        <v>125</v>
      </c>
      <c r="C354" s="108"/>
      <c r="D354" s="44"/>
      <c r="F354" s="44" t="s">
        <v>126</v>
      </c>
      <c r="G354" s="44"/>
    </row>
    <row r="355" spans="2:7" x14ac:dyDescent="0.25">
      <c r="B355" s="45" t="s">
        <v>322</v>
      </c>
      <c r="C355" s="44" t="s">
        <v>127</v>
      </c>
    </row>
    <row r="356" spans="2:7" x14ac:dyDescent="0.25">
      <c r="B356" s="45"/>
    </row>
  </sheetData>
  <mergeCells count="436">
    <mergeCell ref="B193:G193"/>
    <mergeCell ref="H193:I193"/>
    <mergeCell ref="C58:I58"/>
    <mergeCell ref="D59:D74"/>
    <mergeCell ref="C76:I76"/>
    <mergeCell ref="D77:D92"/>
    <mergeCell ref="C94:I94"/>
    <mergeCell ref="D95:D107"/>
    <mergeCell ref="C109:I109"/>
    <mergeCell ref="D110:D123"/>
    <mergeCell ref="C125:I125"/>
    <mergeCell ref="D126:D134"/>
    <mergeCell ref="C180:C181"/>
    <mergeCell ref="C168:C169"/>
    <mergeCell ref="D168:D177"/>
    <mergeCell ref="H175:I175"/>
    <mergeCell ref="H176:I176"/>
    <mergeCell ref="H177:I177"/>
    <mergeCell ref="H188:I188"/>
    <mergeCell ref="C126:C127"/>
    <mergeCell ref="H154:I154"/>
    <mergeCell ref="H333:I333"/>
    <mergeCell ref="H334:I334"/>
    <mergeCell ref="H335:I335"/>
    <mergeCell ref="H336:I336"/>
    <mergeCell ref="H329:I329"/>
    <mergeCell ref="H330:I330"/>
    <mergeCell ref="H331:I331"/>
    <mergeCell ref="M21:S21"/>
    <mergeCell ref="O18:V18"/>
    <mergeCell ref="C21:I21"/>
    <mergeCell ref="H310:I310"/>
    <mergeCell ref="H311:I311"/>
    <mergeCell ref="H312:I312"/>
    <mergeCell ref="H303:I303"/>
    <mergeCell ref="H306:I306"/>
    <mergeCell ref="H307:I307"/>
    <mergeCell ref="H295:I295"/>
    <mergeCell ref="H296:I296"/>
    <mergeCell ref="H297:I297"/>
    <mergeCell ref="H324:I324"/>
    <mergeCell ref="H308:I308"/>
    <mergeCell ref="H309:I309"/>
    <mergeCell ref="H289:I289"/>
    <mergeCell ref="H290:I290"/>
    <mergeCell ref="B354:C354"/>
    <mergeCell ref="D353:G353"/>
    <mergeCell ref="B353:C353"/>
    <mergeCell ref="B347:P347"/>
    <mergeCell ref="H341:I341"/>
    <mergeCell ref="H342:I342"/>
    <mergeCell ref="H343:I343"/>
    <mergeCell ref="B341:G341"/>
    <mergeCell ref="B342:G342"/>
    <mergeCell ref="B343:G343"/>
    <mergeCell ref="B345:C345"/>
    <mergeCell ref="B346:P346"/>
    <mergeCell ref="B348:P349"/>
    <mergeCell ref="H338:I338"/>
    <mergeCell ref="H339:I339"/>
    <mergeCell ref="B340:G340"/>
    <mergeCell ref="H340:I340"/>
    <mergeCell ref="H337:I337"/>
    <mergeCell ref="H332:I332"/>
    <mergeCell ref="H302:I302"/>
    <mergeCell ref="H325:I325"/>
    <mergeCell ref="H326:I326"/>
    <mergeCell ref="B328:I328"/>
    <mergeCell ref="H318:I318"/>
    <mergeCell ref="H319:I319"/>
    <mergeCell ref="H320:I320"/>
    <mergeCell ref="H321:I321"/>
    <mergeCell ref="H322:I322"/>
    <mergeCell ref="H313:I313"/>
    <mergeCell ref="H314:I314"/>
    <mergeCell ref="H315:I315"/>
    <mergeCell ref="H316:I316"/>
    <mergeCell ref="H317:I317"/>
    <mergeCell ref="B327:G327"/>
    <mergeCell ref="H327:I327"/>
    <mergeCell ref="H323:I323"/>
    <mergeCell ref="H291:I291"/>
    <mergeCell ref="H292:I292"/>
    <mergeCell ref="H304:I304"/>
    <mergeCell ref="H305:I305"/>
    <mergeCell ref="H281:I281"/>
    <mergeCell ref="H282:I282"/>
    <mergeCell ref="H270:I270"/>
    <mergeCell ref="H272:I272"/>
    <mergeCell ref="H273:I273"/>
    <mergeCell ref="H274:I274"/>
    <mergeCell ref="B277:I277"/>
    <mergeCell ref="H293:I293"/>
    <mergeCell ref="H294:I294"/>
    <mergeCell ref="H288:I288"/>
    <mergeCell ref="B276:G276"/>
    <mergeCell ref="H276:I276"/>
    <mergeCell ref="H286:I286"/>
    <mergeCell ref="H287:I287"/>
    <mergeCell ref="H298:I298"/>
    <mergeCell ref="H299:I299"/>
    <mergeCell ref="H300:I300"/>
    <mergeCell ref="H301:I301"/>
    <mergeCell ref="H267:I267"/>
    <mergeCell ref="B271:G271"/>
    <mergeCell ref="H271:I271"/>
    <mergeCell ref="B275:G275"/>
    <mergeCell ref="H275:I275"/>
    <mergeCell ref="H283:I283"/>
    <mergeCell ref="H284:I284"/>
    <mergeCell ref="H285:I285"/>
    <mergeCell ref="H280:I280"/>
    <mergeCell ref="H268:I268"/>
    <mergeCell ref="H269:I269"/>
    <mergeCell ref="H278:I278"/>
    <mergeCell ref="H279:I279"/>
    <mergeCell ref="B272:B274"/>
    <mergeCell ref="D272:D274"/>
    <mergeCell ref="D268:D270"/>
    <mergeCell ref="B268:B270"/>
    <mergeCell ref="B267:G267"/>
    <mergeCell ref="H255:I255"/>
    <mergeCell ref="H256:I256"/>
    <mergeCell ref="H257:I257"/>
    <mergeCell ref="H258:I258"/>
    <mergeCell ref="C254:I254"/>
    <mergeCell ref="D255:D266"/>
    <mergeCell ref="H248:I248"/>
    <mergeCell ref="H249:I249"/>
    <mergeCell ref="H250:I250"/>
    <mergeCell ref="H251:I251"/>
    <mergeCell ref="H252:I252"/>
    <mergeCell ref="H264:I264"/>
    <mergeCell ref="H265:I265"/>
    <mergeCell ref="H266:I266"/>
    <mergeCell ref="B253:G253"/>
    <mergeCell ref="H253:I253"/>
    <mergeCell ref="H259:I259"/>
    <mergeCell ref="H260:I260"/>
    <mergeCell ref="H261:I261"/>
    <mergeCell ref="H262:I262"/>
    <mergeCell ref="H263:I263"/>
    <mergeCell ref="C255:C256"/>
    <mergeCell ref="B254:B266"/>
    <mergeCell ref="H244:I244"/>
    <mergeCell ref="H245:I245"/>
    <mergeCell ref="H246:I246"/>
    <mergeCell ref="H247:I247"/>
    <mergeCell ref="C243:I243"/>
    <mergeCell ref="D244:D252"/>
    <mergeCell ref="H236:I236"/>
    <mergeCell ref="H237:I237"/>
    <mergeCell ref="H239:I239"/>
    <mergeCell ref="H240:I240"/>
    <mergeCell ref="H241:I241"/>
    <mergeCell ref="B238:G238"/>
    <mergeCell ref="H238:I238"/>
    <mergeCell ref="B242:G242"/>
    <mergeCell ref="H242:I242"/>
    <mergeCell ref="B239:B241"/>
    <mergeCell ref="D239:D241"/>
    <mergeCell ref="B243:B252"/>
    <mergeCell ref="C244:C245"/>
    <mergeCell ref="H224:I224"/>
    <mergeCell ref="H225:I225"/>
    <mergeCell ref="C223:I223"/>
    <mergeCell ref="D224:D237"/>
    <mergeCell ref="H215:I215"/>
    <mergeCell ref="H216:I216"/>
    <mergeCell ref="H217:I217"/>
    <mergeCell ref="H218:I218"/>
    <mergeCell ref="H219:I219"/>
    <mergeCell ref="H231:I231"/>
    <mergeCell ref="H232:I232"/>
    <mergeCell ref="H233:I233"/>
    <mergeCell ref="H234:I234"/>
    <mergeCell ref="H235:I235"/>
    <mergeCell ref="H226:I226"/>
    <mergeCell ref="H227:I227"/>
    <mergeCell ref="H228:I228"/>
    <mergeCell ref="H229:I229"/>
    <mergeCell ref="H230:I230"/>
    <mergeCell ref="B222:G222"/>
    <mergeCell ref="H222:I222"/>
    <mergeCell ref="B212:B221"/>
    <mergeCell ref="C224:C225"/>
    <mergeCell ref="B223:B237"/>
    <mergeCell ref="H213:I213"/>
    <mergeCell ref="H214:I214"/>
    <mergeCell ref="C212:I212"/>
    <mergeCell ref="D213:D221"/>
    <mergeCell ref="H204:I204"/>
    <mergeCell ref="H205:I205"/>
    <mergeCell ref="H206:I206"/>
    <mergeCell ref="H207:I207"/>
    <mergeCell ref="H208:I208"/>
    <mergeCell ref="H220:I220"/>
    <mergeCell ref="H221:I221"/>
    <mergeCell ref="C213:C214"/>
    <mergeCell ref="B211:G211"/>
    <mergeCell ref="H211:I211"/>
    <mergeCell ref="H199:I199"/>
    <mergeCell ref="H200:I200"/>
    <mergeCell ref="H201:I201"/>
    <mergeCell ref="H202:I202"/>
    <mergeCell ref="H203:I203"/>
    <mergeCell ref="H191:I191"/>
    <mergeCell ref="H195:I195"/>
    <mergeCell ref="H196:I196"/>
    <mergeCell ref="H197:I197"/>
    <mergeCell ref="B194:I194"/>
    <mergeCell ref="D195:D197"/>
    <mergeCell ref="B195:B197"/>
    <mergeCell ref="B199:B210"/>
    <mergeCell ref="C199:C200"/>
    <mergeCell ref="D199:D210"/>
    <mergeCell ref="B179:B191"/>
    <mergeCell ref="H209:I209"/>
    <mergeCell ref="H210:I210"/>
    <mergeCell ref="H189:I189"/>
    <mergeCell ref="H190:I190"/>
    <mergeCell ref="C179:I179"/>
    <mergeCell ref="D180:D191"/>
    <mergeCell ref="H186:I186"/>
    <mergeCell ref="H187:I187"/>
    <mergeCell ref="H155:I155"/>
    <mergeCell ref="H156:I156"/>
    <mergeCell ref="H157:I157"/>
    <mergeCell ref="H158:I158"/>
    <mergeCell ref="H148:I148"/>
    <mergeCell ref="H149:I149"/>
    <mergeCell ref="H152:I152"/>
    <mergeCell ref="H153:I153"/>
    <mergeCell ref="C151:I151"/>
    <mergeCell ref="D152:D165"/>
    <mergeCell ref="C152:C153"/>
    <mergeCell ref="H164:I164"/>
    <mergeCell ref="H165:I165"/>
    <mergeCell ref="H159:I159"/>
    <mergeCell ref="H160:I160"/>
    <mergeCell ref="H161:I161"/>
    <mergeCell ref="H162:I162"/>
    <mergeCell ref="H163:I163"/>
    <mergeCell ref="B150:G150"/>
    <mergeCell ref="D137:D149"/>
    <mergeCell ref="H147:I147"/>
    <mergeCell ref="H127:I127"/>
    <mergeCell ref="H128:I128"/>
    <mergeCell ref="H129:I129"/>
    <mergeCell ref="H130:I130"/>
    <mergeCell ref="H131:I131"/>
    <mergeCell ref="H143:I143"/>
    <mergeCell ref="H144:I144"/>
    <mergeCell ref="H145:I145"/>
    <mergeCell ref="H146:I146"/>
    <mergeCell ref="H138:I138"/>
    <mergeCell ref="H139:I139"/>
    <mergeCell ref="H140:I140"/>
    <mergeCell ref="H141:I141"/>
    <mergeCell ref="H142:I142"/>
    <mergeCell ref="H132:I132"/>
    <mergeCell ref="H133:I133"/>
    <mergeCell ref="H134:I134"/>
    <mergeCell ref="H137:I137"/>
    <mergeCell ref="C136:I136"/>
    <mergeCell ref="H91:I91"/>
    <mergeCell ref="H92:I92"/>
    <mergeCell ref="H84:I84"/>
    <mergeCell ref="H85:I85"/>
    <mergeCell ref="H86:I86"/>
    <mergeCell ref="H87:I87"/>
    <mergeCell ref="H88:I88"/>
    <mergeCell ref="H117:I117"/>
    <mergeCell ref="H118:I118"/>
    <mergeCell ref="H82:I82"/>
    <mergeCell ref="H83:I83"/>
    <mergeCell ref="H73:I73"/>
    <mergeCell ref="H74:I74"/>
    <mergeCell ref="H77:I77"/>
    <mergeCell ref="H78:I78"/>
    <mergeCell ref="H75:I75"/>
    <mergeCell ref="H89:I89"/>
    <mergeCell ref="H90:I90"/>
    <mergeCell ref="H72:I72"/>
    <mergeCell ref="H63:I63"/>
    <mergeCell ref="H64:I64"/>
    <mergeCell ref="H65:I65"/>
    <mergeCell ref="H66:I66"/>
    <mergeCell ref="H67:I67"/>
    <mergeCell ref="H79:I79"/>
    <mergeCell ref="H80:I80"/>
    <mergeCell ref="H81:I81"/>
    <mergeCell ref="H43:I43"/>
    <mergeCell ref="H44:I44"/>
    <mergeCell ref="H45:I45"/>
    <mergeCell ref="H46:I46"/>
    <mergeCell ref="H47:I47"/>
    <mergeCell ref="H68:I68"/>
    <mergeCell ref="H69:I69"/>
    <mergeCell ref="H70:I70"/>
    <mergeCell ref="H71:I71"/>
    <mergeCell ref="H120:I120"/>
    <mergeCell ref="H40:I40"/>
    <mergeCell ref="H35:I35"/>
    <mergeCell ref="H36:I36"/>
    <mergeCell ref="B151:B165"/>
    <mergeCell ref="B167:B177"/>
    <mergeCell ref="H59:I59"/>
    <mergeCell ref="H41:I41"/>
    <mergeCell ref="H57:I57"/>
    <mergeCell ref="H60:I60"/>
    <mergeCell ref="H61:I61"/>
    <mergeCell ref="H62:I62"/>
    <mergeCell ref="H53:I53"/>
    <mergeCell ref="H54:I54"/>
    <mergeCell ref="H55:I55"/>
    <mergeCell ref="H56:I56"/>
    <mergeCell ref="C42:I42"/>
    <mergeCell ref="D43:D56"/>
    <mergeCell ref="H48:I48"/>
    <mergeCell ref="H49:I49"/>
    <mergeCell ref="C137:C138"/>
    <mergeCell ref="B136:B149"/>
    <mergeCell ref="C95:C96"/>
    <mergeCell ref="B94:B107"/>
    <mergeCell ref="H102:I102"/>
    <mergeCell ref="H103:I103"/>
    <mergeCell ref="H104:I104"/>
    <mergeCell ref="H95:I95"/>
    <mergeCell ref="H96:I96"/>
    <mergeCell ref="H97:I97"/>
    <mergeCell ref="H98:I98"/>
    <mergeCell ref="H99:I99"/>
    <mergeCell ref="H119:I119"/>
    <mergeCell ref="H25:I25"/>
    <mergeCell ref="H26:I26"/>
    <mergeCell ref="H27:I27"/>
    <mergeCell ref="H23:I23"/>
    <mergeCell ref="B8:B9"/>
    <mergeCell ref="C8:C9"/>
    <mergeCell ref="D8:D9"/>
    <mergeCell ref="E8:E9"/>
    <mergeCell ref="F8:F9"/>
    <mergeCell ref="G8:G9"/>
    <mergeCell ref="B10:I10"/>
    <mergeCell ref="H11:I11"/>
    <mergeCell ref="H8:I9"/>
    <mergeCell ref="B21:B40"/>
    <mergeCell ref="H19:I19"/>
    <mergeCell ref="B19:G19"/>
    <mergeCell ref="B135:G135"/>
    <mergeCell ref="H135:I135"/>
    <mergeCell ref="C77:C78"/>
    <mergeCell ref="H121:I121"/>
    <mergeCell ref="H122:I122"/>
    <mergeCell ref="H123:I123"/>
    <mergeCell ref="H126:I126"/>
    <mergeCell ref="H116:I116"/>
    <mergeCell ref="H12:I12"/>
    <mergeCell ref="H13:I13"/>
    <mergeCell ref="H14:I14"/>
    <mergeCell ref="H15:I15"/>
    <mergeCell ref="H16:I16"/>
    <mergeCell ref="H17:I17"/>
    <mergeCell ref="H18:I18"/>
    <mergeCell ref="B20:I20"/>
    <mergeCell ref="H22:I22"/>
    <mergeCell ref="C22:C23"/>
    <mergeCell ref="D22:D40"/>
    <mergeCell ref="H24:I24"/>
    <mergeCell ref="H37:I37"/>
    <mergeCell ref="H38:I38"/>
    <mergeCell ref="H39:I39"/>
    <mergeCell ref="H30:I30"/>
    <mergeCell ref="B58:B74"/>
    <mergeCell ref="B76:B92"/>
    <mergeCell ref="C43:C44"/>
    <mergeCell ref="B42:B56"/>
    <mergeCell ref="C59:C60"/>
    <mergeCell ref="B41:G41"/>
    <mergeCell ref="B57:G57"/>
    <mergeCell ref="B75:G75"/>
    <mergeCell ref="B125:B134"/>
    <mergeCell ref="B93:G93"/>
    <mergeCell ref="B108:G108"/>
    <mergeCell ref="B124:G124"/>
    <mergeCell ref="B109:B123"/>
    <mergeCell ref="C110:C111"/>
    <mergeCell ref="H150:I150"/>
    <mergeCell ref="H111:I111"/>
    <mergeCell ref="H112:I112"/>
    <mergeCell ref="H113:I113"/>
    <mergeCell ref="H114:I114"/>
    <mergeCell ref="H115:I115"/>
    <mergeCell ref="H28:I28"/>
    <mergeCell ref="H29:I29"/>
    <mergeCell ref="H50:I50"/>
    <mergeCell ref="H51:I51"/>
    <mergeCell ref="H52:I52"/>
    <mergeCell ref="H105:I105"/>
    <mergeCell ref="H106:I106"/>
    <mergeCell ref="H107:I107"/>
    <mergeCell ref="H110:I110"/>
    <mergeCell ref="H93:I93"/>
    <mergeCell ref="H108:I108"/>
    <mergeCell ref="H124:I124"/>
    <mergeCell ref="H31:I31"/>
    <mergeCell ref="H32:I32"/>
    <mergeCell ref="H33:I33"/>
    <mergeCell ref="H34:I34"/>
    <mergeCell ref="H100:I100"/>
    <mergeCell ref="H101:I101"/>
    <mergeCell ref="C3:H3"/>
    <mergeCell ref="C5:H5"/>
    <mergeCell ref="B166:G166"/>
    <mergeCell ref="H166:I166"/>
    <mergeCell ref="B178:G178"/>
    <mergeCell ref="H178:I178"/>
    <mergeCell ref="B192:G192"/>
    <mergeCell ref="H192:I192"/>
    <mergeCell ref="B198:G198"/>
    <mergeCell ref="H198:I198"/>
    <mergeCell ref="C167:I167"/>
    <mergeCell ref="H181:I181"/>
    <mergeCell ref="H182:I182"/>
    <mergeCell ref="H183:I183"/>
    <mergeCell ref="H184:I184"/>
    <mergeCell ref="H185:I185"/>
    <mergeCell ref="H168:I168"/>
    <mergeCell ref="H169:I169"/>
    <mergeCell ref="H170:I170"/>
    <mergeCell ref="H171:I171"/>
    <mergeCell ref="H172:I172"/>
    <mergeCell ref="H173:I173"/>
    <mergeCell ref="H174:I174"/>
    <mergeCell ref="H180:I18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J. Janonio. Švyturio, Stadiono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Kotryna Ugenskienė</dc:creator>
  <cp:lastModifiedBy>Regimantas Šeštokas</cp:lastModifiedBy>
  <dcterms:created xsi:type="dcterms:W3CDTF">2015-06-05T18:17:20Z</dcterms:created>
  <dcterms:modified xsi:type="dcterms:W3CDTF">2025-05-12T09:55:05Z</dcterms:modified>
</cp:coreProperties>
</file>